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kac-srv1\Skupno\Rok Lep\ŠPITALARJEVA NAROČILA\SBT - JN ZDRAVILA\NOVA DOK - ZA OBJAVO PREKO MARINA\"/>
    </mc:Choice>
  </mc:AlternateContent>
  <xr:revisionPtr revIDLastSave="0" documentId="13_ncr:1_{DE6F9433-9C02-42F5-A6B9-BBB04B9C33DF}" xr6:coauthVersionLast="47" xr6:coauthVersionMax="47" xr10:uidLastSave="{00000000-0000-0000-0000-000000000000}"/>
  <bookViews>
    <workbookView xWindow="-120" yWindow="-120" windowWidth="25440" windowHeight="15390" tabRatio="598" activeTab="1" xr2:uid="{00000000-000D-0000-FFFF-FFFF00000000}"/>
  </bookViews>
  <sheets>
    <sheet name="Dodatne zahteve" sheetId="17" r:id="rId1"/>
    <sheet name="SKLOP 1" sheetId="10" r:id="rId2"/>
    <sheet name="SKLOP 2" sheetId="16" r:id="rId3"/>
    <sheet name="SKLOP 3" sheetId="18" r:id="rId4"/>
    <sheet name="SKLOP 4" sheetId="19" r:id="rId5"/>
    <sheet name="SKLOP 5" sheetId="20" r:id="rId6"/>
    <sheet name="SKLOP 6" sheetId="21" r:id="rId7"/>
    <sheet name="SKLOP 7" sheetId="22" r:id="rId8"/>
    <sheet name="SKLOP 8" sheetId="14" r:id="rId9"/>
  </sheets>
  <definedNames>
    <definedName name="_xlnm._FilterDatabase" localSheetId="1" hidden="1">'SKLOP 1'!$A$11:$S$1307</definedName>
    <definedName name="_xlnm._FilterDatabase" localSheetId="2" hidden="1">'SKLOP 2'!$A$11:$S$113</definedName>
    <definedName name="_xlnm._FilterDatabase" localSheetId="3" hidden="1">'SKLOP 3'!$A$11:$S$71</definedName>
    <definedName name="_xlnm.Print_Titles" localSheetId="1">'SKLOP 1'!$11:$12</definedName>
    <definedName name="_xlnm.Print_Titles" localSheetId="2">'SKLOP 2'!$11:$12</definedName>
    <definedName name="_xlnm.Print_Titles" localSheetId="3">'SKLOP 3'!$11:$12</definedName>
    <definedName name="_xlnm.Print_Titles" localSheetId="5">'SKLOP 5'!$11:$12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29" i="14" l="1"/>
  <c r="R29" i="14"/>
  <c r="P28" i="14"/>
  <c r="R28" i="14" s="1"/>
  <c r="M28" i="14"/>
  <c r="Q27" i="14"/>
  <c r="S27" i="14" s="1"/>
  <c r="P27" i="14"/>
  <c r="R27" i="14" s="1"/>
  <c r="M27" i="14"/>
  <c r="R26" i="14"/>
  <c r="Q26" i="14"/>
  <c r="S26" i="14" s="1"/>
  <c r="P26" i="14"/>
  <c r="M26" i="14"/>
  <c r="M25" i="14"/>
  <c r="P25" i="14" s="1"/>
  <c r="P24" i="14"/>
  <c r="R24" i="14" s="1"/>
  <c r="M24" i="14"/>
  <c r="M23" i="14"/>
  <c r="P23" i="14" s="1"/>
  <c r="R22" i="14"/>
  <c r="P22" i="14"/>
  <c r="Q22" i="14" s="1"/>
  <c r="S22" i="14" s="1"/>
  <c r="M22" i="14"/>
  <c r="M21" i="14"/>
  <c r="P21" i="14" s="1"/>
  <c r="K23" i="22"/>
  <c r="N23" i="22" s="1"/>
  <c r="M23" i="22"/>
  <c r="O23" i="22" s="1"/>
  <c r="K24" i="22"/>
  <c r="M24" i="22"/>
  <c r="N24" i="22"/>
  <c r="O24" i="22"/>
  <c r="K25" i="22"/>
  <c r="N25" i="22" s="1"/>
  <c r="M25" i="22"/>
  <c r="O25" i="22" s="1"/>
  <c r="K26" i="22"/>
  <c r="M26" i="22"/>
  <c r="N26" i="22"/>
  <c r="O26" i="22"/>
  <c r="K27" i="22"/>
  <c r="N27" i="22" s="1"/>
  <c r="M27" i="22"/>
  <c r="O27" i="22" s="1"/>
  <c r="K28" i="22"/>
  <c r="M28" i="22"/>
  <c r="O28" i="22" s="1"/>
  <c r="N28" i="22"/>
  <c r="K29" i="22"/>
  <c r="N29" i="22" s="1"/>
  <c r="M29" i="22"/>
  <c r="O29" i="22" s="1"/>
  <c r="K30" i="22"/>
  <c r="N30" i="22" s="1"/>
  <c r="M30" i="22"/>
  <c r="O30" i="22" s="1"/>
  <c r="K31" i="22"/>
  <c r="N31" i="22" s="1"/>
  <c r="M31" i="22"/>
  <c r="O31" i="22" s="1"/>
  <c r="N32" i="22"/>
  <c r="O32" i="22"/>
  <c r="K15" i="22"/>
  <c r="M15" i="22"/>
  <c r="N15" i="22"/>
  <c r="O15" i="22"/>
  <c r="K16" i="22"/>
  <c r="N16" i="22" s="1"/>
  <c r="M16" i="22"/>
  <c r="O16" i="22"/>
  <c r="K17" i="22"/>
  <c r="N17" i="22" s="1"/>
  <c r="M17" i="22"/>
  <c r="O17" i="22"/>
  <c r="K18" i="22"/>
  <c r="N18" i="22" s="1"/>
  <c r="M18" i="22"/>
  <c r="O18" i="22"/>
  <c r="K19" i="22"/>
  <c r="N19" i="22" s="1"/>
  <c r="M19" i="22"/>
  <c r="O19" i="22" s="1"/>
  <c r="K20" i="22"/>
  <c r="N20" i="22" s="1"/>
  <c r="M20" i="22"/>
  <c r="O20" i="22" s="1"/>
  <c r="K21" i="22"/>
  <c r="N21" i="22" s="1"/>
  <c r="M21" i="22"/>
  <c r="O21" i="22" s="1"/>
  <c r="K22" i="22"/>
  <c r="N22" i="22" s="1"/>
  <c r="M22" i="22"/>
  <c r="O22" i="22" s="1"/>
  <c r="O14" i="22"/>
  <c r="N14" i="22"/>
  <c r="M14" i="22"/>
  <c r="K14" i="22"/>
  <c r="R25" i="14" l="1"/>
  <c r="Q25" i="14"/>
  <c r="S25" i="14" s="1"/>
  <c r="R21" i="14"/>
  <c r="Q21" i="14"/>
  <c r="S21" i="14" s="1"/>
  <c r="Q23" i="14"/>
  <c r="S23" i="14" s="1"/>
  <c r="R23" i="14"/>
  <c r="Q24" i="14"/>
  <c r="S24" i="14" s="1"/>
  <c r="Q28" i="14"/>
  <c r="S28" i="14" s="1"/>
  <c r="N17" i="21"/>
  <c r="N21" i="21"/>
  <c r="N25" i="21"/>
  <c r="N29" i="21"/>
  <c r="N33" i="21"/>
  <c r="N14" i="21"/>
  <c r="N36" i="21" s="1"/>
  <c r="M14" i="21"/>
  <c r="O14" i="21" s="1"/>
  <c r="O36" i="21" s="1"/>
  <c r="K14" i="21"/>
  <c r="K15" i="21"/>
  <c r="N15" i="21" s="1"/>
  <c r="M15" i="21"/>
  <c r="O15" i="21" s="1"/>
  <c r="K16" i="21"/>
  <c r="N16" i="21" s="1"/>
  <c r="M16" i="21"/>
  <c r="O16" i="21" s="1"/>
  <c r="K17" i="21"/>
  <c r="M17" i="21"/>
  <c r="O17" i="21" s="1"/>
  <c r="K18" i="21"/>
  <c r="N18" i="21" s="1"/>
  <c r="M18" i="21"/>
  <c r="O18" i="21" s="1"/>
  <c r="K19" i="21"/>
  <c r="N19" i="21" s="1"/>
  <c r="M19" i="21"/>
  <c r="O19" i="21" s="1"/>
  <c r="K20" i="21"/>
  <c r="N20" i="21" s="1"/>
  <c r="M20" i="21"/>
  <c r="O20" i="21" s="1"/>
  <c r="K21" i="21"/>
  <c r="M21" i="21"/>
  <c r="O21" i="21" s="1"/>
  <c r="K22" i="21"/>
  <c r="N22" i="21" s="1"/>
  <c r="M22" i="21"/>
  <c r="O22" i="21" s="1"/>
  <c r="K23" i="21"/>
  <c r="N23" i="21" s="1"/>
  <c r="M23" i="21"/>
  <c r="O23" i="21" s="1"/>
  <c r="K24" i="21"/>
  <c r="N24" i="21" s="1"/>
  <c r="M24" i="21"/>
  <c r="O24" i="21" s="1"/>
  <c r="K25" i="21"/>
  <c r="M25" i="21"/>
  <c r="O25" i="21" s="1"/>
  <c r="K26" i="21"/>
  <c r="N26" i="21" s="1"/>
  <c r="M26" i="21"/>
  <c r="O26" i="21" s="1"/>
  <c r="K27" i="21"/>
  <c r="N27" i="21" s="1"/>
  <c r="M27" i="21"/>
  <c r="O27" i="21" s="1"/>
  <c r="K28" i="21"/>
  <c r="N28" i="21" s="1"/>
  <c r="M28" i="21"/>
  <c r="O28" i="21" s="1"/>
  <c r="K29" i="21"/>
  <c r="M29" i="21"/>
  <c r="O29" i="21" s="1"/>
  <c r="K30" i="21"/>
  <c r="N30" i="21" s="1"/>
  <c r="M30" i="21"/>
  <c r="O30" i="21" s="1"/>
  <c r="K31" i="21"/>
  <c r="N31" i="21" s="1"/>
  <c r="M31" i="21"/>
  <c r="O31" i="21" s="1"/>
  <c r="K32" i="21"/>
  <c r="N32" i="21" s="1"/>
  <c r="M32" i="21"/>
  <c r="O32" i="21" s="1"/>
  <c r="K33" i="21"/>
  <c r="M33" i="21"/>
  <c r="O33" i="21" s="1"/>
  <c r="K34" i="21"/>
  <c r="N34" i="21" s="1"/>
  <c r="M34" i="21"/>
  <c r="O34" i="21" s="1"/>
  <c r="K35" i="21"/>
  <c r="N35" i="21" s="1"/>
  <c r="M35" i="21"/>
  <c r="O35" i="21" s="1"/>
  <c r="M15" i="20" l="1"/>
  <c r="O15" i="20" s="1"/>
  <c r="M16" i="20"/>
  <c r="O16" i="20" s="1"/>
  <c r="M17" i="20"/>
  <c r="O17" i="20" s="1"/>
  <c r="M18" i="20"/>
  <c r="O18" i="20" s="1"/>
  <c r="M19" i="20"/>
  <c r="O19" i="20" s="1"/>
  <c r="M20" i="20"/>
  <c r="O20" i="20" s="1"/>
  <c r="M21" i="20"/>
  <c r="O21" i="20" s="1"/>
  <c r="M22" i="20"/>
  <c r="O22" i="20" s="1"/>
  <c r="M23" i="20"/>
  <c r="O23" i="20" s="1"/>
  <c r="M24" i="20"/>
  <c r="O24" i="20" s="1"/>
  <c r="M25" i="20"/>
  <c r="O25" i="20" s="1"/>
  <c r="M26" i="20"/>
  <c r="O26" i="20" s="1"/>
  <c r="M27" i="20"/>
  <c r="O27" i="20" s="1"/>
  <c r="M28" i="20"/>
  <c r="O28" i="20" s="1"/>
  <c r="M29" i="20"/>
  <c r="O29" i="20" s="1"/>
  <c r="M30" i="20"/>
  <c r="O30" i="20" s="1"/>
  <c r="M31" i="20"/>
  <c r="O31" i="20" s="1"/>
  <c r="M32" i="20"/>
  <c r="O32" i="20" s="1"/>
  <c r="M33" i="20"/>
  <c r="O33" i="20" s="1"/>
  <c r="M34" i="20"/>
  <c r="O34" i="20" s="1"/>
  <c r="M35" i="20"/>
  <c r="O35" i="20" s="1"/>
  <c r="M36" i="20"/>
  <c r="O36" i="20" s="1"/>
  <c r="M37" i="20"/>
  <c r="O37" i="20" s="1"/>
  <c r="M38" i="20"/>
  <c r="O38" i="20" s="1"/>
  <c r="K15" i="20"/>
  <c r="N15" i="20" s="1"/>
  <c r="K16" i="20"/>
  <c r="N16" i="20" s="1"/>
  <c r="K17" i="20"/>
  <c r="N17" i="20" s="1"/>
  <c r="K18" i="20"/>
  <c r="N18" i="20" s="1"/>
  <c r="K19" i="20"/>
  <c r="N19" i="20" s="1"/>
  <c r="K20" i="20"/>
  <c r="N20" i="20" s="1"/>
  <c r="K21" i="20"/>
  <c r="N21" i="20" s="1"/>
  <c r="K22" i="20"/>
  <c r="N22" i="20" s="1"/>
  <c r="K23" i="20"/>
  <c r="N23" i="20" s="1"/>
  <c r="K24" i="20"/>
  <c r="N24" i="20" s="1"/>
  <c r="K25" i="20"/>
  <c r="N25" i="20" s="1"/>
  <c r="K26" i="20"/>
  <c r="N26" i="20" s="1"/>
  <c r="K27" i="20"/>
  <c r="N27" i="20" s="1"/>
  <c r="K28" i="20"/>
  <c r="N28" i="20" s="1"/>
  <c r="K29" i="20"/>
  <c r="N29" i="20" s="1"/>
  <c r="K30" i="20"/>
  <c r="N30" i="20" s="1"/>
  <c r="K31" i="20"/>
  <c r="N31" i="20" s="1"/>
  <c r="K32" i="20"/>
  <c r="N32" i="20" s="1"/>
  <c r="K33" i="20"/>
  <c r="N33" i="20" s="1"/>
  <c r="K34" i="20"/>
  <c r="N34" i="20" s="1"/>
  <c r="K35" i="20"/>
  <c r="N35" i="20" s="1"/>
  <c r="K36" i="20"/>
  <c r="N36" i="20" s="1"/>
  <c r="K37" i="20"/>
  <c r="N37" i="20" s="1"/>
  <c r="K38" i="20"/>
  <c r="N38" i="20" s="1"/>
  <c r="M14" i="20"/>
  <c r="O14" i="20" s="1"/>
  <c r="O39" i="20" s="1"/>
  <c r="K14" i="20"/>
  <c r="N14" i="20" s="1"/>
  <c r="N39" i="20" s="1"/>
  <c r="M17" i="19" l="1"/>
  <c r="O17" i="19" s="1"/>
  <c r="K17" i="19"/>
  <c r="N17" i="19" s="1"/>
  <c r="M16" i="19"/>
  <c r="O16" i="19" s="1"/>
  <c r="K16" i="19"/>
  <c r="N16" i="19" s="1"/>
  <c r="M14" i="19"/>
  <c r="O14" i="19" s="1"/>
  <c r="K14" i="19"/>
  <c r="N14" i="19" s="1"/>
  <c r="K19" i="19" l="1"/>
  <c r="N19" i="19" s="1"/>
  <c r="K18" i="19"/>
  <c r="K15" i="19"/>
  <c r="N15" i="19" s="1"/>
  <c r="M21" i="18"/>
  <c r="P21" i="18" s="1"/>
  <c r="Q21" i="18" s="1"/>
  <c r="S21" i="18" s="1"/>
  <c r="M22" i="18"/>
  <c r="P22" i="18" s="1"/>
  <c r="R22" i="18" s="1"/>
  <c r="M23" i="18"/>
  <c r="P23" i="18" s="1"/>
  <c r="M24" i="18"/>
  <c r="P24" i="18" s="1"/>
  <c r="M25" i="18"/>
  <c r="P25" i="18"/>
  <c r="R25" i="18" s="1"/>
  <c r="M26" i="18"/>
  <c r="P26" i="18" s="1"/>
  <c r="M27" i="18"/>
  <c r="P27" i="18" s="1"/>
  <c r="Q27" i="18" s="1"/>
  <c r="S27" i="18" s="1"/>
  <c r="M28" i="18"/>
  <c r="P28" i="18" s="1"/>
  <c r="M29" i="18"/>
  <c r="P29" i="18" s="1"/>
  <c r="Q29" i="18" s="1"/>
  <c r="S29" i="18" s="1"/>
  <c r="M30" i="18"/>
  <c r="P30" i="18"/>
  <c r="R30" i="18" s="1"/>
  <c r="M31" i="18"/>
  <c r="P31" i="18"/>
  <c r="R31" i="18" s="1"/>
  <c r="M32" i="18"/>
  <c r="P32" i="18" s="1"/>
  <c r="M33" i="18"/>
  <c r="P33" i="18" s="1"/>
  <c r="M34" i="18"/>
  <c r="P34" i="18" s="1"/>
  <c r="M35" i="18"/>
  <c r="P35" i="18"/>
  <c r="Q35" i="18" s="1"/>
  <c r="S35" i="18" s="1"/>
  <c r="M36" i="18"/>
  <c r="P36" i="18" s="1"/>
  <c r="M37" i="18"/>
  <c r="P37" i="18" s="1"/>
  <c r="Q37" i="18" s="1"/>
  <c r="S37" i="18" s="1"/>
  <c r="M38" i="18"/>
  <c r="P38" i="18" s="1"/>
  <c r="M39" i="18"/>
  <c r="P39" i="18" s="1"/>
  <c r="M40" i="18"/>
  <c r="P40" i="18" s="1"/>
  <c r="M41" i="18"/>
  <c r="P41" i="18" s="1"/>
  <c r="M42" i="18"/>
  <c r="P42" i="18" s="1"/>
  <c r="M43" i="18"/>
  <c r="P43" i="18" s="1"/>
  <c r="Q43" i="18" s="1"/>
  <c r="S43" i="18" s="1"/>
  <c r="M44" i="18"/>
  <c r="P44" i="18" s="1"/>
  <c r="M45" i="18"/>
  <c r="P45" i="18" s="1"/>
  <c r="Q45" i="18" s="1"/>
  <c r="S45" i="18" s="1"/>
  <c r="M46" i="18"/>
  <c r="P46" i="18" s="1"/>
  <c r="R46" i="18" s="1"/>
  <c r="M47" i="18"/>
  <c r="P47" i="18" s="1"/>
  <c r="M48" i="18"/>
  <c r="P48" i="18" s="1"/>
  <c r="M49" i="18"/>
  <c r="P49" i="18" s="1"/>
  <c r="M50" i="18"/>
  <c r="P50" i="18" s="1"/>
  <c r="M51" i="18"/>
  <c r="P51" i="18" s="1"/>
  <c r="Q51" i="18" s="1"/>
  <c r="S51" i="18" s="1"/>
  <c r="M52" i="18"/>
  <c r="P52" i="18" s="1"/>
  <c r="Q52" i="18" s="1"/>
  <c r="S52" i="18" s="1"/>
  <c r="M53" i="18"/>
  <c r="P53" i="18" s="1"/>
  <c r="Q53" i="18" s="1"/>
  <c r="S53" i="18" s="1"/>
  <c r="M54" i="18"/>
  <c r="P54" i="18" s="1"/>
  <c r="M55" i="18"/>
  <c r="P55" i="18" s="1"/>
  <c r="Q55" i="18" s="1"/>
  <c r="S55" i="18" s="1"/>
  <c r="M56" i="18"/>
  <c r="P56" i="18" s="1"/>
  <c r="M57" i="18"/>
  <c r="P57" i="18"/>
  <c r="Q57" i="18" s="1"/>
  <c r="S57" i="18" s="1"/>
  <c r="M58" i="18"/>
  <c r="P58" i="18" s="1"/>
  <c r="M59" i="18"/>
  <c r="P59" i="18" s="1"/>
  <c r="Q59" i="18" s="1"/>
  <c r="S59" i="18" s="1"/>
  <c r="M60" i="18"/>
  <c r="P60" i="18" s="1"/>
  <c r="M61" i="18"/>
  <c r="P61" i="18" s="1"/>
  <c r="Q61" i="18" s="1"/>
  <c r="S61" i="18" s="1"/>
  <c r="M62" i="18"/>
  <c r="P62" i="18" s="1"/>
  <c r="M63" i="18"/>
  <c r="P63" i="18"/>
  <c r="R63" i="18" s="1"/>
  <c r="M64" i="18"/>
  <c r="P64" i="18" s="1"/>
  <c r="M65" i="18"/>
  <c r="P65" i="18" s="1"/>
  <c r="M66" i="18"/>
  <c r="P66" i="18" s="1"/>
  <c r="M67" i="18"/>
  <c r="P67" i="18"/>
  <c r="Q67" i="18" s="1"/>
  <c r="S67" i="18" s="1"/>
  <c r="M68" i="18"/>
  <c r="P68" i="18" s="1"/>
  <c r="M69" i="18"/>
  <c r="P69" i="18" s="1"/>
  <c r="Q69" i="18" s="1"/>
  <c r="S69" i="18" s="1"/>
  <c r="M70" i="18"/>
  <c r="P70" i="18" s="1"/>
  <c r="R41" i="18" l="1"/>
  <c r="Q41" i="18"/>
  <c r="S41" i="18" s="1"/>
  <c r="Q31" i="18"/>
  <c r="S31" i="18" s="1"/>
  <c r="Q63" i="18"/>
  <c r="S63" i="18" s="1"/>
  <c r="R57" i="18"/>
  <c r="M18" i="19"/>
  <c r="O18" i="19" s="1"/>
  <c r="N18" i="19"/>
  <c r="N20" i="19"/>
  <c r="O20" i="19"/>
  <c r="M15" i="19"/>
  <c r="O15" i="19" s="1"/>
  <c r="M19" i="19"/>
  <c r="O19" i="19" s="1"/>
  <c r="Q47" i="18"/>
  <c r="S47" i="18" s="1"/>
  <c r="R47" i="18"/>
  <c r="R70" i="18"/>
  <c r="Q70" i="18"/>
  <c r="S70" i="18" s="1"/>
  <c r="Q33" i="18"/>
  <c r="S33" i="18" s="1"/>
  <c r="R33" i="18"/>
  <c r="R62" i="18"/>
  <c r="Q62" i="18"/>
  <c r="S62" i="18" s="1"/>
  <c r="R36" i="18"/>
  <c r="Q36" i="18"/>
  <c r="S36" i="18" s="1"/>
  <c r="R54" i="18"/>
  <c r="Q54" i="18"/>
  <c r="S54" i="18" s="1"/>
  <c r="R28" i="18"/>
  <c r="Q28" i="18"/>
  <c r="S28" i="18" s="1"/>
  <c r="Q39" i="18"/>
  <c r="S39" i="18" s="1"/>
  <c r="R39" i="18"/>
  <c r="Q30" i="18"/>
  <c r="S30" i="18" s="1"/>
  <c r="R55" i="18"/>
  <c r="Q25" i="18"/>
  <c r="S25" i="18" s="1"/>
  <c r="Q49" i="18"/>
  <c r="S49" i="18" s="1"/>
  <c r="R49" i="18"/>
  <c r="Q44" i="18"/>
  <c r="S44" i="18" s="1"/>
  <c r="R44" i="18"/>
  <c r="R68" i="18"/>
  <c r="Q68" i="18"/>
  <c r="S68" i="18" s="1"/>
  <c r="R38" i="18"/>
  <c r="Q38" i="18"/>
  <c r="S38" i="18" s="1"/>
  <c r="R23" i="18"/>
  <c r="Q23" i="18"/>
  <c r="S23" i="18" s="1"/>
  <c r="R60" i="18"/>
  <c r="Q60" i="18"/>
  <c r="S60" i="18" s="1"/>
  <c r="Q22" i="18"/>
  <c r="S22" i="18" s="1"/>
  <c r="Q46" i="18"/>
  <c r="S46" i="18" s="1"/>
  <c r="R52" i="18"/>
  <c r="Q48" i="18"/>
  <c r="S48" i="18" s="1"/>
  <c r="R48" i="18"/>
  <c r="Q26" i="18"/>
  <c r="S26" i="18" s="1"/>
  <c r="R26" i="18"/>
  <c r="R58" i="18"/>
  <c r="Q58" i="18"/>
  <c r="S58" i="18" s="1"/>
  <c r="Q32" i="18"/>
  <c r="S32" i="18" s="1"/>
  <c r="R32" i="18"/>
  <c r="Q24" i="18"/>
  <c r="S24" i="18" s="1"/>
  <c r="R24" i="18"/>
  <c r="Q40" i="18"/>
  <c r="S40" i="18" s="1"/>
  <c r="R40" i="18"/>
  <c r="R66" i="18"/>
  <c r="Q66" i="18"/>
  <c r="S66" i="18" s="1"/>
  <c r="Q65" i="18"/>
  <c r="S65" i="18" s="1"/>
  <c r="R65" i="18"/>
  <c r="Q56" i="18"/>
  <c r="S56" i="18" s="1"/>
  <c r="R56" i="18"/>
  <c r="R34" i="18"/>
  <c r="Q34" i="18"/>
  <c r="S34" i="18" s="1"/>
  <c r="Q64" i="18"/>
  <c r="S64" i="18" s="1"/>
  <c r="R64" i="18"/>
  <c r="R42" i="18"/>
  <c r="Q42" i="18"/>
  <c r="S42" i="18" s="1"/>
  <c r="Q50" i="18"/>
  <c r="S50" i="18" s="1"/>
  <c r="R50" i="18"/>
  <c r="R69" i="18"/>
  <c r="R61" i="18"/>
  <c r="R53" i="18"/>
  <c r="R45" i="18"/>
  <c r="R37" i="18"/>
  <c r="R29" i="18"/>
  <c r="R21" i="18"/>
  <c r="R67" i="18"/>
  <c r="R59" i="18"/>
  <c r="R51" i="18"/>
  <c r="R43" i="18"/>
  <c r="R35" i="18"/>
  <c r="R27" i="18"/>
  <c r="M20" i="18" l="1"/>
  <c r="P20" i="18" s="1"/>
  <c r="M19" i="18"/>
  <c r="P19" i="18" s="1"/>
  <c r="M18" i="18"/>
  <c r="P18" i="18" s="1"/>
  <c r="M17" i="18"/>
  <c r="P17" i="18" s="1"/>
  <c r="M16" i="18"/>
  <c r="P16" i="18" s="1"/>
  <c r="R16" i="18" s="1"/>
  <c r="M15" i="18"/>
  <c r="P15" i="18" s="1"/>
  <c r="R15" i="18" s="1"/>
  <c r="M14" i="18"/>
  <c r="P14" i="18" s="1"/>
  <c r="R14" i="18" l="1"/>
  <c r="R71" i="18" s="1"/>
  <c r="Q14" i="18"/>
  <c r="S14" i="18" s="1"/>
  <c r="S71" i="18" s="1"/>
  <c r="R20" i="18"/>
  <c r="Q20" i="18"/>
  <c r="S20" i="18" s="1"/>
  <c r="R17" i="18"/>
  <c r="Q17" i="18"/>
  <c r="S17" i="18" s="1"/>
  <c r="R18" i="18"/>
  <c r="Q18" i="18"/>
  <c r="S18" i="18" s="1"/>
  <c r="Q19" i="18"/>
  <c r="S19" i="18" s="1"/>
  <c r="R19" i="18"/>
  <c r="Q15" i="18"/>
  <c r="S15" i="18" s="1"/>
  <c r="Q16" i="18"/>
  <c r="S16" i="18" s="1"/>
  <c r="M112" i="16" l="1"/>
  <c r="P112" i="16" s="1"/>
  <c r="P111" i="16"/>
  <c r="R111" i="16" s="1"/>
  <c r="M111" i="16"/>
  <c r="M110" i="16"/>
  <c r="P110" i="16" s="1"/>
  <c r="M109" i="16"/>
  <c r="P109" i="16" s="1"/>
  <c r="P108" i="16"/>
  <c r="R108" i="16" s="1"/>
  <c r="M108" i="16"/>
  <c r="M107" i="16"/>
  <c r="P107" i="16" s="1"/>
  <c r="M106" i="16"/>
  <c r="P106" i="16" s="1"/>
  <c r="Q106" i="16" s="1"/>
  <c r="S106" i="16" s="1"/>
  <c r="M105" i="16"/>
  <c r="P105" i="16" s="1"/>
  <c r="M104" i="16"/>
  <c r="P104" i="16" s="1"/>
  <c r="M103" i="16"/>
  <c r="P103" i="16" s="1"/>
  <c r="M102" i="16"/>
  <c r="P102" i="16" s="1"/>
  <c r="R102" i="16" s="1"/>
  <c r="M101" i="16"/>
  <c r="P101" i="16" s="1"/>
  <c r="M100" i="16"/>
  <c r="P100" i="16" s="1"/>
  <c r="R100" i="16" s="1"/>
  <c r="M99" i="16"/>
  <c r="P99" i="16" s="1"/>
  <c r="M98" i="16"/>
  <c r="P98" i="16" s="1"/>
  <c r="Q98" i="16" s="1"/>
  <c r="S98" i="16" s="1"/>
  <c r="P97" i="16"/>
  <c r="Q97" i="16" s="1"/>
  <c r="S97" i="16" s="1"/>
  <c r="M97" i="16"/>
  <c r="M96" i="16"/>
  <c r="P96" i="16" s="1"/>
  <c r="M95" i="16"/>
  <c r="P95" i="16" s="1"/>
  <c r="M94" i="16"/>
  <c r="P94" i="16" s="1"/>
  <c r="M93" i="16"/>
  <c r="P93" i="16" s="1"/>
  <c r="P92" i="16"/>
  <c r="R92" i="16" s="1"/>
  <c r="M92" i="16"/>
  <c r="M91" i="16"/>
  <c r="P91" i="16" s="1"/>
  <c r="S90" i="16"/>
  <c r="R90" i="16"/>
  <c r="M90" i="16"/>
  <c r="P90" i="16" s="1"/>
  <c r="Q90" i="16" s="1"/>
  <c r="M89" i="16"/>
  <c r="P89" i="16" s="1"/>
  <c r="M88" i="16"/>
  <c r="P88" i="16" s="1"/>
  <c r="M87" i="16"/>
  <c r="P87" i="16" s="1"/>
  <c r="P86" i="16"/>
  <c r="Q86" i="16" s="1"/>
  <c r="S86" i="16" s="1"/>
  <c r="M86" i="16"/>
  <c r="M85" i="16"/>
  <c r="P85" i="16" s="1"/>
  <c r="M84" i="16"/>
  <c r="P84" i="16" s="1"/>
  <c r="Q84" i="16" s="1"/>
  <c r="S84" i="16" s="1"/>
  <c r="M83" i="16"/>
  <c r="P83" i="16" s="1"/>
  <c r="M82" i="16"/>
  <c r="P82" i="16" s="1"/>
  <c r="Q82" i="16" s="1"/>
  <c r="S82" i="16" s="1"/>
  <c r="M81" i="16"/>
  <c r="P81" i="16" s="1"/>
  <c r="P80" i="16"/>
  <c r="M80" i="16"/>
  <c r="P79" i="16"/>
  <c r="R79" i="16" s="1"/>
  <c r="M79" i="16"/>
  <c r="M78" i="16"/>
  <c r="P78" i="16" s="1"/>
  <c r="M77" i="16"/>
  <c r="P77" i="16" s="1"/>
  <c r="P76" i="16"/>
  <c r="R76" i="16" s="1"/>
  <c r="M76" i="16"/>
  <c r="M75" i="16"/>
  <c r="P75" i="16" s="1"/>
  <c r="M74" i="16"/>
  <c r="P74" i="16" s="1"/>
  <c r="Q74" i="16" s="1"/>
  <c r="S74" i="16" s="1"/>
  <c r="M73" i="16"/>
  <c r="P73" i="16" s="1"/>
  <c r="M72" i="16"/>
  <c r="P72" i="16" s="1"/>
  <c r="M71" i="16"/>
  <c r="P71" i="16" s="1"/>
  <c r="M70" i="16"/>
  <c r="P70" i="16" s="1"/>
  <c r="M69" i="16"/>
  <c r="P69" i="16" s="1"/>
  <c r="P68" i="16"/>
  <c r="R68" i="16" s="1"/>
  <c r="M68" i="16"/>
  <c r="M67" i="16"/>
  <c r="P67" i="16" s="1"/>
  <c r="R67" i="16" s="1"/>
  <c r="M66" i="16"/>
  <c r="P66" i="16" s="1"/>
  <c r="Q66" i="16" s="1"/>
  <c r="S66" i="16" s="1"/>
  <c r="M65" i="16"/>
  <c r="P65" i="16" s="1"/>
  <c r="R65" i="16" s="1"/>
  <c r="M64" i="16"/>
  <c r="P64" i="16" s="1"/>
  <c r="M63" i="16"/>
  <c r="P63" i="16" s="1"/>
  <c r="R63" i="16" s="1"/>
  <c r="M62" i="16"/>
  <c r="P62" i="16" s="1"/>
  <c r="M61" i="16"/>
  <c r="P61" i="16" s="1"/>
  <c r="M60" i="16"/>
  <c r="P60" i="16" s="1"/>
  <c r="M59" i="16"/>
  <c r="P59" i="16" s="1"/>
  <c r="R59" i="16" s="1"/>
  <c r="M58" i="16"/>
  <c r="P58" i="16" s="1"/>
  <c r="Q58" i="16" s="1"/>
  <c r="S58" i="16" s="1"/>
  <c r="M57" i="16"/>
  <c r="P57" i="16" s="1"/>
  <c r="Q57" i="16" s="1"/>
  <c r="S57" i="16" s="1"/>
  <c r="M56" i="16"/>
  <c r="P56" i="16" s="1"/>
  <c r="M55" i="16"/>
  <c r="P55" i="16" s="1"/>
  <c r="Q55" i="16" s="1"/>
  <c r="S55" i="16" s="1"/>
  <c r="M54" i="16"/>
  <c r="P54" i="16" s="1"/>
  <c r="M53" i="16"/>
  <c r="P53" i="16" s="1"/>
  <c r="M52" i="16"/>
  <c r="P52" i="16" s="1"/>
  <c r="P51" i="16"/>
  <c r="R51" i="16" s="1"/>
  <c r="M51" i="16"/>
  <c r="M50" i="16"/>
  <c r="P50" i="16" s="1"/>
  <c r="Q50" i="16" s="1"/>
  <c r="S50" i="16" s="1"/>
  <c r="M49" i="16"/>
  <c r="P49" i="16" s="1"/>
  <c r="R49" i="16" s="1"/>
  <c r="M48" i="16"/>
  <c r="P48" i="16" s="1"/>
  <c r="M47" i="16"/>
  <c r="P47" i="16" s="1"/>
  <c r="R47" i="16" s="1"/>
  <c r="M46" i="16"/>
  <c r="P46" i="16" s="1"/>
  <c r="M45" i="16"/>
  <c r="P45" i="16" s="1"/>
  <c r="M44" i="16"/>
  <c r="P44" i="16" s="1"/>
  <c r="M43" i="16"/>
  <c r="P43" i="16" s="1"/>
  <c r="R43" i="16" s="1"/>
  <c r="M42" i="16"/>
  <c r="P42" i="16" s="1"/>
  <c r="Q42" i="16" s="1"/>
  <c r="S42" i="16" s="1"/>
  <c r="P41" i="16"/>
  <c r="R41" i="16" s="1"/>
  <c r="M41" i="16"/>
  <c r="M40" i="16"/>
  <c r="P40" i="16" s="1"/>
  <c r="M39" i="16"/>
  <c r="P39" i="16" s="1"/>
  <c r="Q39" i="16" s="1"/>
  <c r="S39" i="16" s="1"/>
  <c r="M38" i="16"/>
  <c r="P38" i="16" s="1"/>
  <c r="M37" i="16"/>
  <c r="P37" i="16" s="1"/>
  <c r="P36" i="16"/>
  <c r="R36" i="16" s="1"/>
  <c r="M36" i="16"/>
  <c r="M35" i="16"/>
  <c r="P35" i="16" s="1"/>
  <c r="R35" i="16" s="1"/>
  <c r="M34" i="16"/>
  <c r="P34" i="16" s="1"/>
  <c r="Q34" i="16" s="1"/>
  <c r="S34" i="16" s="1"/>
  <c r="M33" i="16"/>
  <c r="P33" i="16" s="1"/>
  <c r="R33" i="16" s="1"/>
  <c r="M32" i="16"/>
  <c r="P32" i="16" s="1"/>
  <c r="M31" i="16"/>
  <c r="P31" i="16" s="1"/>
  <c r="R31" i="16" s="1"/>
  <c r="M30" i="16"/>
  <c r="P30" i="16" s="1"/>
  <c r="M29" i="16"/>
  <c r="P29" i="16" s="1"/>
  <c r="P28" i="16"/>
  <c r="R28" i="16" s="1"/>
  <c r="M28" i="16"/>
  <c r="M27" i="16"/>
  <c r="P27" i="16" s="1"/>
  <c r="R27" i="16" s="1"/>
  <c r="M26" i="16"/>
  <c r="P26" i="16" s="1"/>
  <c r="Q26" i="16" s="1"/>
  <c r="S26" i="16" s="1"/>
  <c r="M25" i="16"/>
  <c r="P25" i="16" s="1"/>
  <c r="R25" i="16" s="1"/>
  <c r="M24" i="16"/>
  <c r="P24" i="16" s="1"/>
  <c r="M23" i="16"/>
  <c r="P23" i="16" s="1"/>
  <c r="Q23" i="16" s="1"/>
  <c r="S23" i="16" s="1"/>
  <c r="M22" i="16"/>
  <c r="P22" i="16" s="1"/>
  <c r="M21" i="16"/>
  <c r="P21" i="16" s="1"/>
  <c r="M20" i="16"/>
  <c r="P20" i="16" s="1"/>
  <c r="M19" i="16"/>
  <c r="P19" i="16" s="1"/>
  <c r="R19" i="16" s="1"/>
  <c r="M18" i="16"/>
  <c r="P18" i="16" s="1"/>
  <c r="Q18" i="16" s="1"/>
  <c r="S18" i="16" s="1"/>
  <c r="M17" i="16"/>
  <c r="P17" i="16" s="1"/>
  <c r="R17" i="16" s="1"/>
  <c r="M16" i="16"/>
  <c r="P16" i="16" s="1"/>
  <c r="M15" i="16"/>
  <c r="P15" i="16" s="1"/>
  <c r="R15" i="16" s="1"/>
  <c r="M14" i="16"/>
  <c r="P14" i="16" s="1"/>
  <c r="Q52" i="16" l="1"/>
  <c r="S52" i="16" s="1"/>
  <c r="R52" i="16"/>
  <c r="Q71" i="16"/>
  <c r="S71" i="16" s="1"/>
  <c r="R71" i="16"/>
  <c r="Q60" i="16"/>
  <c r="S60" i="16" s="1"/>
  <c r="R60" i="16"/>
  <c r="Q87" i="16"/>
  <c r="S87" i="16" s="1"/>
  <c r="R87" i="16"/>
  <c r="Q20" i="16"/>
  <c r="S20" i="16" s="1"/>
  <c r="R20" i="16"/>
  <c r="Q103" i="16"/>
  <c r="S103" i="16" s="1"/>
  <c r="R103" i="16"/>
  <c r="R44" i="16"/>
  <c r="Q44" i="16"/>
  <c r="S44" i="16" s="1"/>
  <c r="Q95" i="16"/>
  <c r="S95" i="16" s="1"/>
  <c r="R95" i="16"/>
  <c r="Q28" i="16"/>
  <c r="S28" i="16" s="1"/>
  <c r="Q36" i="16"/>
  <c r="S36" i="16" s="1"/>
  <c r="Q68" i="16"/>
  <c r="S68" i="16" s="1"/>
  <c r="Q79" i="16"/>
  <c r="S79" i="16" s="1"/>
  <c r="Q92" i="16"/>
  <c r="S92" i="16" s="1"/>
  <c r="Q111" i="16"/>
  <c r="S111" i="16" s="1"/>
  <c r="R98" i="16"/>
  <c r="Q16" i="16"/>
  <c r="S16" i="16" s="1"/>
  <c r="R16" i="16"/>
  <c r="R99" i="16"/>
  <c r="Q99" i="16"/>
  <c r="S99" i="16" s="1"/>
  <c r="R75" i="16"/>
  <c r="Q75" i="16"/>
  <c r="S75" i="16" s="1"/>
  <c r="R110" i="16"/>
  <c r="Q110" i="16"/>
  <c r="S110" i="16" s="1"/>
  <c r="R62" i="16"/>
  <c r="Q62" i="16"/>
  <c r="S62" i="16" s="1"/>
  <c r="Q38" i="16"/>
  <c r="S38" i="16" s="1"/>
  <c r="R38" i="16"/>
  <c r="Q32" i="16"/>
  <c r="S32" i="16" s="1"/>
  <c r="R32" i="16"/>
  <c r="R89" i="16"/>
  <c r="Q89" i="16"/>
  <c r="S89" i="16" s="1"/>
  <c r="Q48" i="16"/>
  <c r="S48" i="16" s="1"/>
  <c r="R48" i="16"/>
  <c r="Q64" i="16"/>
  <c r="S64" i="16" s="1"/>
  <c r="R64" i="16"/>
  <c r="R94" i="16"/>
  <c r="Q94" i="16"/>
  <c r="S94" i="16" s="1"/>
  <c r="Q70" i="16"/>
  <c r="S70" i="16" s="1"/>
  <c r="R70" i="16"/>
  <c r="Q22" i="16"/>
  <c r="S22" i="16" s="1"/>
  <c r="R22" i="16"/>
  <c r="Q24" i="16"/>
  <c r="S24" i="16" s="1"/>
  <c r="R24" i="16"/>
  <c r="Q81" i="16"/>
  <c r="S81" i="16" s="1"/>
  <c r="R81" i="16"/>
  <c r="Q40" i="16"/>
  <c r="S40" i="16" s="1"/>
  <c r="R40" i="16"/>
  <c r="Q54" i="16"/>
  <c r="S54" i="16" s="1"/>
  <c r="R54" i="16"/>
  <c r="R78" i="16"/>
  <c r="Q78" i="16"/>
  <c r="S78" i="16" s="1"/>
  <c r="R91" i="16"/>
  <c r="Q91" i="16"/>
  <c r="S91" i="16" s="1"/>
  <c r="Q56" i="16"/>
  <c r="S56" i="16" s="1"/>
  <c r="R56" i="16"/>
  <c r="Q73" i="16"/>
  <c r="S73" i="16" s="1"/>
  <c r="R73" i="16"/>
  <c r="R46" i="16"/>
  <c r="Q46" i="16"/>
  <c r="S46" i="16" s="1"/>
  <c r="R88" i="16"/>
  <c r="Q88" i="16"/>
  <c r="S88" i="16" s="1"/>
  <c r="Q96" i="16"/>
  <c r="S96" i="16" s="1"/>
  <c r="R96" i="16"/>
  <c r="Q105" i="16"/>
  <c r="S105" i="16" s="1"/>
  <c r="R105" i="16"/>
  <c r="R30" i="16"/>
  <c r="Q30" i="16"/>
  <c r="S30" i="16" s="1"/>
  <c r="R83" i="16"/>
  <c r="Q83" i="16"/>
  <c r="S83" i="16" s="1"/>
  <c r="R107" i="16"/>
  <c r="Q107" i="16"/>
  <c r="S107" i="16" s="1"/>
  <c r="Q102" i="16"/>
  <c r="S102" i="16" s="1"/>
  <c r="Q100" i="16"/>
  <c r="S100" i="16" s="1"/>
  <c r="R21" i="16"/>
  <c r="Q21" i="16"/>
  <c r="S21" i="16" s="1"/>
  <c r="R23" i="16"/>
  <c r="R37" i="16"/>
  <c r="Q37" i="16"/>
  <c r="S37" i="16" s="1"/>
  <c r="R39" i="16"/>
  <c r="R53" i="16"/>
  <c r="Q53" i="16"/>
  <c r="S53" i="16" s="1"/>
  <c r="R55" i="16"/>
  <c r="R69" i="16"/>
  <c r="Q69" i="16"/>
  <c r="S69" i="16" s="1"/>
  <c r="R82" i="16"/>
  <c r="R84" i="16"/>
  <c r="Q108" i="16"/>
  <c r="S108" i="16" s="1"/>
  <c r="R77" i="16"/>
  <c r="Q77" i="16"/>
  <c r="S77" i="16" s="1"/>
  <c r="R18" i="16"/>
  <c r="Q27" i="16"/>
  <c r="S27" i="16" s="1"/>
  <c r="R34" i="16"/>
  <c r="Q43" i="16"/>
  <c r="S43" i="16" s="1"/>
  <c r="Q59" i="16"/>
  <c r="S59" i="16" s="1"/>
  <c r="R66" i="16"/>
  <c r="R57" i="16"/>
  <c r="R97" i="16"/>
  <c r="Q80" i="16"/>
  <c r="S80" i="16" s="1"/>
  <c r="R80" i="16"/>
  <c r="Q25" i="16"/>
  <c r="S25" i="16" s="1"/>
  <c r="R86" i="16"/>
  <c r="Q33" i="16"/>
  <c r="S33" i="16" s="1"/>
  <c r="Q65" i="16"/>
  <c r="S65" i="16" s="1"/>
  <c r="Q67" i="16"/>
  <c r="S67" i="16" s="1"/>
  <c r="Q76" i="16"/>
  <c r="S76" i="16" s="1"/>
  <c r="R85" i="16"/>
  <c r="Q85" i="16"/>
  <c r="S85" i="16" s="1"/>
  <c r="R101" i="16"/>
  <c r="Q101" i="16"/>
  <c r="S101" i="16" s="1"/>
  <c r="R106" i="16"/>
  <c r="R93" i="16"/>
  <c r="Q93" i="16"/>
  <c r="S93" i="16" s="1"/>
  <c r="Q17" i="16"/>
  <c r="S17" i="16" s="1"/>
  <c r="Q19" i="16"/>
  <c r="S19" i="16" s="1"/>
  <c r="R26" i="16"/>
  <c r="Q35" i="16"/>
  <c r="S35" i="16" s="1"/>
  <c r="R42" i="16"/>
  <c r="Q49" i="16"/>
  <c r="S49" i="16" s="1"/>
  <c r="Q51" i="16"/>
  <c r="S51" i="16" s="1"/>
  <c r="R58" i="16"/>
  <c r="Q15" i="16"/>
  <c r="S15" i="16" s="1"/>
  <c r="Q31" i="16"/>
  <c r="S31" i="16" s="1"/>
  <c r="Q47" i="16"/>
  <c r="S47" i="16" s="1"/>
  <c r="Q63" i="16"/>
  <c r="S63" i="16" s="1"/>
  <c r="R74" i="16"/>
  <c r="R109" i="16"/>
  <c r="Q109" i="16"/>
  <c r="S109" i="16" s="1"/>
  <c r="Q41" i="16"/>
  <c r="S41" i="16" s="1"/>
  <c r="R50" i="16"/>
  <c r="R29" i="16"/>
  <c r="Q29" i="16"/>
  <c r="S29" i="16" s="1"/>
  <c r="R45" i="16"/>
  <c r="Q45" i="16"/>
  <c r="S45" i="16" s="1"/>
  <c r="R61" i="16"/>
  <c r="Q61" i="16"/>
  <c r="S61" i="16" s="1"/>
  <c r="Q72" i="16"/>
  <c r="S72" i="16" s="1"/>
  <c r="R72" i="16"/>
  <c r="Q104" i="16"/>
  <c r="S104" i="16" s="1"/>
  <c r="R104" i="16"/>
  <c r="Q112" i="16"/>
  <c r="S112" i="16" s="1"/>
  <c r="R112" i="16"/>
  <c r="Q14" i="16"/>
  <c r="S14" i="16" s="1"/>
  <c r="S113" i="16" s="1"/>
  <c r="R14" i="16"/>
  <c r="R113" i="16" s="1"/>
  <c r="M20" i="14" l="1"/>
  <c r="P20" i="14" s="1"/>
  <c r="M19" i="14"/>
  <c r="P19" i="14" s="1"/>
  <c r="M18" i="14"/>
  <c r="P18" i="14" s="1"/>
  <c r="M17" i="14"/>
  <c r="P17" i="14" s="1"/>
  <c r="M16" i="14"/>
  <c r="P16" i="14" s="1"/>
  <c r="Q16" i="14" s="1"/>
  <c r="S16" i="14" s="1"/>
  <c r="M15" i="14"/>
  <c r="P15" i="14" s="1"/>
  <c r="M14" i="14"/>
  <c r="P14" i="14" s="1"/>
  <c r="R17" i="14" l="1"/>
  <c r="Q17" i="14"/>
  <c r="S17" i="14" s="1"/>
  <c r="Q18" i="14"/>
  <c r="S18" i="14" s="1"/>
  <c r="R18" i="14"/>
  <c r="R19" i="14"/>
  <c r="Q19" i="14"/>
  <c r="S19" i="14" s="1"/>
  <c r="R15" i="14"/>
  <c r="Q15" i="14"/>
  <c r="S15" i="14" s="1"/>
  <c r="R20" i="14"/>
  <c r="Q20" i="14"/>
  <c r="S20" i="14" s="1"/>
  <c r="R16" i="14"/>
  <c r="R14" i="14"/>
  <c r="Q14" i="14"/>
  <c r="S14" i="14" s="1"/>
  <c r="M14" i="10" l="1"/>
  <c r="M15" i="10"/>
  <c r="M16" i="10"/>
  <c r="M17" i="10"/>
  <c r="M18" i="10"/>
  <c r="M19" i="10"/>
  <c r="M20" i="10"/>
  <c r="M21" i="10"/>
  <c r="M22" i="10"/>
  <c r="M23" i="10"/>
  <c r="M24" i="10"/>
  <c r="M25" i="10"/>
  <c r="M26" i="10"/>
  <c r="M27" i="10"/>
  <c r="M28" i="10"/>
  <c r="M29" i="10"/>
  <c r="M30" i="10"/>
  <c r="M31" i="10"/>
  <c r="M32" i="10"/>
  <c r="M33" i="10"/>
  <c r="M34" i="10"/>
  <c r="M35" i="10"/>
  <c r="M36" i="10"/>
  <c r="M37" i="10"/>
  <c r="M38" i="10"/>
  <c r="M39" i="10"/>
  <c r="M40" i="10"/>
  <c r="M41" i="10"/>
  <c r="M42" i="10"/>
  <c r="M43" i="10"/>
  <c r="M44" i="10"/>
  <c r="M45" i="10"/>
  <c r="M46" i="10"/>
  <c r="M47" i="10"/>
  <c r="M48" i="10"/>
  <c r="M49" i="10"/>
  <c r="M50" i="10"/>
  <c r="M51" i="10"/>
  <c r="M52" i="10"/>
  <c r="M53" i="10"/>
  <c r="M54" i="10"/>
  <c r="M55" i="10"/>
  <c r="M56" i="10"/>
  <c r="M57" i="10"/>
  <c r="M58" i="10"/>
  <c r="M59" i="10"/>
  <c r="M60" i="10"/>
  <c r="M61" i="10"/>
  <c r="M62" i="10"/>
  <c r="M63" i="10"/>
  <c r="M64" i="10"/>
  <c r="M65" i="10"/>
  <c r="M66" i="10"/>
  <c r="M67" i="10"/>
  <c r="M68" i="10"/>
  <c r="M69" i="10"/>
  <c r="M70" i="10"/>
  <c r="M71" i="10"/>
  <c r="M72" i="10"/>
  <c r="M73" i="10"/>
  <c r="M74" i="10"/>
  <c r="M75" i="10"/>
  <c r="M76" i="10"/>
  <c r="M77" i="10"/>
  <c r="M78" i="10"/>
  <c r="M79" i="10"/>
  <c r="M80" i="10"/>
  <c r="M81" i="10"/>
  <c r="M82" i="10"/>
  <c r="M83" i="10"/>
  <c r="M84" i="10"/>
  <c r="M85" i="10"/>
  <c r="M86" i="10"/>
  <c r="M87" i="10"/>
  <c r="M88" i="10"/>
  <c r="M89" i="10"/>
  <c r="M90" i="10"/>
  <c r="M91" i="10"/>
  <c r="M92" i="10"/>
  <c r="M93" i="10"/>
  <c r="M94" i="10"/>
  <c r="M95" i="10"/>
  <c r="M96" i="10"/>
  <c r="M97" i="10"/>
  <c r="M98" i="10"/>
  <c r="M99" i="10"/>
  <c r="M100" i="10"/>
  <c r="M101" i="10"/>
  <c r="M102" i="10"/>
  <c r="M103" i="10"/>
  <c r="M104" i="10"/>
  <c r="M105" i="10"/>
  <c r="M106" i="10"/>
  <c r="M107" i="10"/>
  <c r="M108" i="10"/>
  <c r="M109" i="10"/>
  <c r="M110" i="10"/>
  <c r="M111" i="10"/>
  <c r="M112" i="10"/>
  <c r="M113" i="10"/>
  <c r="M114" i="10"/>
  <c r="M115" i="10"/>
  <c r="M116" i="10"/>
  <c r="M117" i="10"/>
  <c r="M118" i="10"/>
  <c r="M119" i="10"/>
  <c r="M120" i="10"/>
  <c r="M121" i="10"/>
  <c r="M122" i="10"/>
  <c r="M123" i="10"/>
  <c r="M124" i="10"/>
  <c r="M125" i="10"/>
  <c r="M126" i="10"/>
  <c r="M127" i="10"/>
  <c r="M128" i="10"/>
  <c r="M129" i="10"/>
  <c r="M130" i="10"/>
  <c r="M131" i="10"/>
  <c r="M132" i="10"/>
  <c r="M133" i="10"/>
  <c r="M134" i="10"/>
  <c r="M135" i="10"/>
  <c r="M136" i="10"/>
  <c r="M137" i="10"/>
  <c r="M138" i="10"/>
  <c r="M139" i="10"/>
  <c r="M140" i="10"/>
  <c r="M141" i="10"/>
  <c r="M142" i="10"/>
  <c r="M143" i="10"/>
  <c r="M144" i="10"/>
  <c r="M145" i="10"/>
  <c r="M146" i="10"/>
  <c r="M147" i="10"/>
  <c r="M148" i="10"/>
  <c r="M149" i="10"/>
  <c r="M150" i="10"/>
  <c r="M151" i="10"/>
  <c r="M152" i="10"/>
  <c r="M153" i="10"/>
  <c r="M154" i="10"/>
  <c r="M155" i="10"/>
  <c r="M156" i="10"/>
  <c r="M157" i="10"/>
  <c r="M158" i="10"/>
  <c r="M159" i="10"/>
  <c r="M160" i="10"/>
  <c r="M161" i="10"/>
  <c r="M162" i="10"/>
  <c r="M163" i="10"/>
  <c r="M164" i="10"/>
  <c r="M165" i="10"/>
  <c r="M166" i="10"/>
  <c r="M167" i="10"/>
  <c r="M168" i="10"/>
  <c r="M169" i="10"/>
  <c r="M170" i="10"/>
  <c r="M171" i="10"/>
  <c r="M172" i="10"/>
  <c r="M173" i="10"/>
  <c r="M174" i="10"/>
  <c r="M175" i="10"/>
  <c r="M176" i="10"/>
  <c r="M177" i="10"/>
  <c r="M178" i="10"/>
  <c r="M179" i="10"/>
  <c r="M180" i="10"/>
  <c r="M181" i="10"/>
  <c r="M182" i="10"/>
  <c r="M183" i="10"/>
  <c r="M184" i="10"/>
  <c r="M185" i="10"/>
  <c r="M186" i="10"/>
  <c r="M187" i="10"/>
  <c r="M188" i="10"/>
  <c r="M189" i="10"/>
  <c r="M190" i="10"/>
  <c r="M191" i="10"/>
  <c r="M192" i="10"/>
  <c r="M193" i="10"/>
  <c r="M194" i="10"/>
  <c r="M195" i="10"/>
  <c r="M196" i="10"/>
  <c r="M197" i="10"/>
  <c r="M198" i="10"/>
  <c r="M199" i="10"/>
  <c r="M200" i="10"/>
  <c r="M201" i="10"/>
  <c r="M202" i="10"/>
  <c r="M203" i="10"/>
  <c r="M204" i="10"/>
  <c r="M205" i="10"/>
  <c r="M206" i="10"/>
  <c r="M207" i="10"/>
  <c r="M208" i="10"/>
  <c r="M209" i="10"/>
  <c r="M210" i="10"/>
  <c r="M211" i="10"/>
  <c r="M212" i="10"/>
  <c r="M213" i="10"/>
  <c r="M214" i="10"/>
  <c r="M215" i="10"/>
  <c r="M216" i="10"/>
  <c r="M217" i="10"/>
  <c r="M218" i="10"/>
  <c r="M219" i="10"/>
  <c r="M220" i="10"/>
  <c r="M221" i="10"/>
  <c r="M222" i="10"/>
  <c r="M223" i="10"/>
  <c r="M224" i="10"/>
  <c r="M225" i="10"/>
  <c r="M226" i="10"/>
  <c r="M227" i="10"/>
  <c r="M228" i="10"/>
  <c r="M229" i="10"/>
  <c r="M230" i="10"/>
  <c r="M231" i="10"/>
  <c r="M232" i="10"/>
  <c r="M233" i="10"/>
  <c r="M234" i="10"/>
  <c r="M235" i="10"/>
  <c r="M236" i="10"/>
  <c r="M237" i="10"/>
  <c r="M238" i="10"/>
  <c r="M239" i="10"/>
  <c r="M240" i="10"/>
  <c r="M241" i="10"/>
  <c r="M242" i="10"/>
  <c r="M243" i="10"/>
  <c r="M244" i="10"/>
  <c r="M245" i="10"/>
  <c r="M246" i="10"/>
  <c r="M247" i="10"/>
  <c r="M248" i="10"/>
  <c r="M249" i="10"/>
  <c r="M250" i="10"/>
  <c r="M251" i="10"/>
  <c r="M252" i="10"/>
  <c r="M253" i="10"/>
  <c r="M254" i="10"/>
  <c r="M255" i="10"/>
  <c r="M256" i="10"/>
  <c r="M257" i="10"/>
  <c r="M258" i="10"/>
  <c r="M259" i="10"/>
  <c r="M260" i="10"/>
  <c r="M261" i="10"/>
  <c r="M262" i="10"/>
  <c r="M263" i="10"/>
  <c r="M264" i="10"/>
  <c r="M265" i="10"/>
  <c r="M266" i="10"/>
  <c r="M267" i="10"/>
  <c r="M268" i="10"/>
  <c r="M269" i="10"/>
  <c r="M270" i="10"/>
  <c r="M271" i="10"/>
  <c r="M272" i="10"/>
  <c r="M273" i="10"/>
  <c r="M274" i="10"/>
  <c r="M275" i="10"/>
  <c r="M276" i="10"/>
  <c r="M277" i="10"/>
  <c r="M278" i="10"/>
  <c r="M279" i="10"/>
  <c r="M280" i="10"/>
  <c r="M281" i="10"/>
  <c r="M282" i="10"/>
  <c r="M283" i="10"/>
  <c r="M284" i="10"/>
  <c r="M285" i="10"/>
  <c r="M286" i="10"/>
  <c r="M287" i="10"/>
  <c r="M288" i="10"/>
  <c r="M289" i="10"/>
  <c r="M290" i="10"/>
  <c r="M291" i="10"/>
  <c r="M292" i="10"/>
  <c r="M293" i="10"/>
  <c r="M294" i="10"/>
  <c r="M295" i="10"/>
  <c r="M296" i="10"/>
  <c r="M297" i="10"/>
  <c r="M298" i="10"/>
  <c r="M299" i="10"/>
  <c r="M300" i="10"/>
  <c r="M301" i="10"/>
  <c r="M302" i="10"/>
  <c r="M303" i="10"/>
  <c r="M304" i="10"/>
  <c r="M305" i="10"/>
  <c r="M306" i="10"/>
  <c r="M307" i="10"/>
  <c r="M308" i="10"/>
  <c r="M309" i="10"/>
  <c r="M310" i="10"/>
  <c r="M311" i="10"/>
  <c r="M312" i="10"/>
  <c r="M313" i="10"/>
  <c r="M314" i="10"/>
  <c r="M315" i="10"/>
  <c r="M316" i="10"/>
  <c r="M317" i="10"/>
  <c r="M318" i="10"/>
  <c r="M319" i="10"/>
  <c r="M320" i="10"/>
  <c r="M321" i="10"/>
  <c r="M322" i="10"/>
  <c r="M323" i="10"/>
  <c r="M324" i="10"/>
  <c r="M325" i="10"/>
  <c r="M326" i="10"/>
  <c r="M327" i="10"/>
  <c r="M328" i="10"/>
  <c r="M329" i="10"/>
  <c r="M330" i="10"/>
  <c r="M331" i="10"/>
  <c r="M332" i="10"/>
  <c r="M333" i="10"/>
  <c r="M334" i="10"/>
  <c r="M335" i="10"/>
  <c r="M336" i="10"/>
  <c r="M337" i="10"/>
  <c r="M338" i="10"/>
  <c r="M339" i="10"/>
  <c r="M340" i="10"/>
  <c r="M341" i="10"/>
  <c r="M342" i="10"/>
  <c r="M343" i="10"/>
  <c r="M344" i="10"/>
  <c r="M345" i="10"/>
  <c r="M346" i="10"/>
  <c r="M347" i="10"/>
  <c r="M348" i="10"/>
  <c r="M349" i="10"/>
  <c r="M350" i="10"/>
  <c r="M351" i="10"/>
  <c r="M352" i="10"/>
  <c r="M353" i="10"/>
  <c r="M354" i="10"/>
  <c r="M355" i="10"/>
  <c r="M356" i="10"/>
  <c r="M357" i="10"/>
  <c r="M358" i="10"/>
  <c r="M359" i="10"/>
  <c r="M360" i="10"/>
  <c r="M361" i="10"/>
  <c r="M362" i="10"/>
  <c r="M363" i="10"/>
  <c r="M364" i="10"/>
  <c r="M365" i="10"/>
  <c r="M366" i="10"/>
  <c r="M367" i="10"/>
  <c r="M368" i="10"/>
  <c r="M369" i="10"/>
  <c r="M370" i="10"/>
  <c r="M371" i="10"/>
  <c r="M372" i="10"/>
  <c r="M373" i="10"/>
  <c r="M374" i="10"/>
  <c r="M375" i="10"/>
  <c r="M376" i="10"/>
  <c r="M377" i="10"/>
  <c r="M378" i="10"/>
  <c r="M379" i="10"/>
  <c r="M380" i="10"/>
  <c r="M381" i="10"/>
  <c r="M382" i="10"/>
  <c r="M383" i="10"/>
  <c r="M384" i="10"/>
  <c r="M385" i="10"/>
  <c r="M386" i="10"/>
  <c r="M387" i="10"/>
  <c r="M388" i="10"/>
  <c r="M389" i="10"/>
  <c r="M390" i="10"/>
  <c r="M391" i="10"/>
  <c r="M392" i="10"/>
  <c r="M393" i="10"/>
  <c r="M394" i="10"/>
  <c r="M395" i="10"/>
  <c r="M396" i="10"/>
  <c r="M397" i="10"/>
  <c r="M398" i="10"/>
  <c r="M399" i="10"/>
  <c r="M400" i="10"/>
  <c r="M401" i="10"/>
  <c r="M402" i="10"/>
  <c r="M403" i="10"/>
  <c r="M404" i="10"/>
  <c r="M405" i="10"/>
  <c r="M406" i="10"/>
  <c r="M407" i="10"/>
  <c r="M408" i="10"/>
  <c r="M409" i="10"/>
  <c r="M410" i="10"/>
  <c r="M411" i="10"/>
  <c r="M412" i="10"/>
  <c r="M413" i="10"/>
  <c r="M414" i="10"/>
  <c r="M415" i="10"/>
  <c r="M416" i="10"/>
  <c r="M417" i="10"/>
  <c r="M418" i="10"/>
  <c r="M419" i="10"/>
  <c r="M420" i="10"/>
  <c r="M421" i="10"/>
  <c r="M422" i="10"/>
  <c r="M423" i="10"/>
  <c r="M424" i="10"/>
  <c r="M425" i="10"/>
  <c r="M426" i="10"/>
  <c r="M427" i="10"/>
  <c r="M428" i="10"/>
  <c r="M429" i="10"/>
  <c r="M430" i="10"/>
  <c r="M431" i="10"/>
  <c r="M432" i="10"/>
  <c r="M433" i="10"/>
  <c r="M434" i="10"/>
  <c r="M435" i="10"/>
  <c r="M436" i="10"/>
  <c r="M437" i="10"/>
  <c r="M438" i="10"/>
  <c r="M439" i="10"/>
  <c r="M440" i="10"/>
  <c r="M441" i="10"/>
  <c r="M442" i="10"/>
  <c r="M443" i="10"/>
  <c r="M444" i="10"/>
  <c r="M445" i="10"/>
  <c r="M446" i="10"/>
  <c r="M447" i="10"/>
  <c r="M448" i="10"/>
  <c r="M449" i="10"/>
  <c r="M450" i="10"/>
  <c r="M451" i="10"/>
  <c r="M452" i="10"/>
  <c r="M453" i="10"/>
  <c r="M454" i="10"/>
  <c r="M455" i="10"/>
  <c r="M456" i="10"/>
  <c r="M457" i="10"/>
  <c r="M458" i="10"/>
  <c r="M459" i="10"/>
  <c r="M460" i="10"/>
  <c r="M461" i="10"/>
  <c r="M462" i="10"/>
  <c r="M463" i="10"/>
  <c r="M464" i="10"/>
  <c r="M465" i="10"/>
  <c r="M466" i="10"/>
  <c r="M467" i="10"/>
  <c r="M468" i="10"/>
  <c r="M469" i="10"/>
  <c r="M470" i="10"/>
  <c r="M471" i="10"/>
  <c r="M472" i="10"/>
  <c r="M473" i="10"/>
  <c r="M474" i="10"/>
  <c r="M475" i="10"/>
  <c r="M476" i="10"/>
  <c r="M477" i="10"/>
  <c r="M478" i="10"/>
  <c r="M479" i="10"/>
  <c r="M480" i="10"/>
  <c r="M481" i="10"/>
  <c r="M482" i="10"/>
  <c r="M483" i="10"/>
  <c r="M484" i="10"/>
  <c r="M485" i="10"/>
  <c r="M486" i="10"/>
  <c r="M487" i="10"/>
  <c r="M488" i="10"/>
  <c r="M489" i="10"/>
  <c r="M490" i="10"/>
  <c r="M491" i="10"/>
  <c r="M492" i="10"/>
  <c r="M493" i="10"/>
  <c r="M494" i="10"/>
  <c r="M495" i="10"/>
  <c r="M496" i="10"/>
  <c r="M497" i="10"/>
  <c r="M498" i="10"/>
  <c r="M499" i="10"/>
  <c r="M500" i="10"/>
  <c r="M501" i="10"/>
  <c r="M502" i="10"/>
  <c r="M503" i="10"/>
  <c r="M504" i="10"/>
  <c r="M505" i="10"/>
  <c r="M506" i="10"/>
  <c r="M507" i="10"/>
  <c r="M508" i="10"/>
  <c r="M509" i="10"/>
  <c r="M510" i="10"/>
  <c r="M511" i="10"/>
  <c r="M512" i="10"/>
  <c r="M513" i="10"/>
  <c r="M514" i="10"/>
  <c r="M515" i="10"/>
  <c r="M516" i="10"/>
  <c r="M517" i="10"/>
  <c r="M518" i="10"/>
  <c r="M519" i="10"/>
  <c r="M520" i="10"/>
  <c r="M521" i="10"/>
  <c r="M522" i="10"/>
  <c r="M523" i="10"/>
  <c r="M524" i="10"/>
  <c r="M525" i="10"/>
  <c r="M526" i="10"/>
  <c r="M527" i="10"/>
  <c r="M528" i="10"/>
  <c r="M529" i="10"/>
  <c r="M530" i="10"/>
  <c r="M531" i="10"/>
  <c r="M532" i="10"/>
  <c r="M533" i="10"/>
  <c r="M534" i="10"/>
  <c r="M535" i="10"/>
  <c r="M536" i="10"/>
  <c r="M537" i="10"/>
  <c r="M538" i="10"/>
  <c r="M539" i="10"/>
  <c r="M540" i="10"/>
  <c r="M541" i="10"/>
  <c r="M542" i="10"/>
  <c r="M543" i="10"/>
  <c r="M544" i="10"/>
  <c r="M545" i="10"/>
  <c r="M546" i="10"/>
  <c r="M547" i="10"/>
  <c r="M548" i="10"/>
  <c r="M549" i="10"/>
  <c r="M550" i="10"/>
  <c r="M551" i="10"/>
  <c r="M552" i="10"/>
  <c r="M553" i="10"/>
  <c r="M554" i="10"/>
  <c r="M555" i="10"/>
  <c r="M556" i="10"/>
  <c r="M557" i="10"/>
  <c r="M558" i="10"/>
  <c r="M559" i="10"/>
  <c r="M560" i="10"/>
  <c r="M561" i="10"/>
  <c r="M562" i="10"/>
  <c r="M563" i="10"/>
  <c r="M564" i="10"/>
  <c r="M565" i="10"/>
  <c r="M566" i="10"/>
  <c r="M567" i="10"/>
  <c r="M568" i="10"/>
  <c r="M569" i="10"/>
  <c r="M570" i="10"/>
  <c r="M571" i="10"/>
  <c r="M572" i="10"/>
  <c r="M573" i="10"/>
  <c r="M574" i="10"/>
  <c r="M575" i="10"/>
  <c r="M576" i="10"/>
  <c r="M577" i="10"/>
  <c r="M578" i="10"/>
  <c r="M579" i="10"/>
  <c r="M580" i="10"/>
  <c r="M581" i="10"/>
  <c r="M582" i="10"/>
  <c r="M583" i="10"/>
  <c r="M584" i="10"/>
  <c r="M585" i="10"/>
  <c r="M586" i="10"/>
  <c r="M587" i="10"/>
  <c r="M588" i="10"/>
  <c r="M589" i="10"/>
  <c r="M590" i="10"/>
  <c r="M591" i="10"/>
  <c r="M592" i="10"/>
  <c r="M593" i="10"/>
  <c r="M594" i="10"/>
  <c r="M595" i="10"/>
  <c r="M596" i="10"/>
  <c r="M597" i="10"/>
  <c r="M598" i="10"/>
  <c r="M599" i="10"/>
  <c r="M600" i="10"/>
  <c r="M601" i="10"/>
  <c r="M602" i="10"/>
  <c r="M603" i="10"/>
  <c r="M604" i="10"/>
  <c r="M605" i="10"/>
  <c r="M606" i="10"/>
  <c r="M607" i="10"/>
  <c r="M608" i="10"/>
  <c r="M609" i="10"/>
  <c r="M610" i="10"/>
  <c r="M611" i="10"/>
  <c r="M612" i="10"/>
  <c r="M613" i="10"/>
  <c r="M614" i="10"/>
  <c r="M615" i="10"/>
  <c r="M616" i="10"/>
  <c r="M617" i="10"/>
  <c r="M618" i="10"/>
  <c r="M619" i="10"/>
  <c r="M620" i="10"/>
  <c r="M621" i="10"/>
  <c r="M622" i="10"/>
  <c r="M623" i="10"/>
  <c r="M624" i="10"/>
  <c r="M625" i="10"/>
  <c r="M626" i="10"/>
  <c r="M627" i="10"/>
  <c r="M628" i="10"/>
  <c r="M629" i="10"/>
  <c r="M630" i="10"/>
  <c r="M631" i="10"/>
  <c r="M632" i="10"/>
  <c r="M633" i="10"/>
  <c r="M634" i="10"/>
  <c r="M635" i="10"/>
  <c r="M636" i="10"/>
  <c r="M637" i="10"/>
  <c r="M638" i="10"/>
  <c r="M639" i="10"/>
  <c r="M640" i="10"/>
  <c r="M641" i="10"/>
  <c r="M642" i="10"/>
  <c r="M643" i="10"/>
  <c r="M644" i="10"/>
  <c r="M645" i="10"/>
  <c r="M646" i="10"/>
  <c r="M647" i="10"/>
  <c r="M648" i="10"/>
  <c r="M649" i="10"/>
  <c r="M650" i="10"/>
  <c r="M651" i="10"/>
  <c r="M652" i="10"/>
  <c r="M653" i="10"/>
  <c r="M654" i="10"/>
  <c r="M655" i="10"/>
  <c r="M656" i="10"/>
  <c r="M657" i="10"/>
  <c r="M658" i="10"/>
  <c r="M659" i="10"/>
  <c r="M660" i="10"/>
  <c r="M661" i="10"/>
  <c r="M662" i="10"/>
  <c r="M663" i="10"/>
  <c r="M664" i="10"/>
  <c r="M665" i="10"/>
  <c r="M666" i="10"/>
  <c r="M667" i="10"/>
  <c r="M668" i="10"/>
  <c r="M669" i="10"/>
  <c r="M670" i="10"/>
  <c r="M671" i="10"/>
  <c r="M672" i="10"/>
  <c r="M673" i="10"/>
  <c r="M674" i="10"/>
  <c r="M675" i="10"/>
  <c r="M676" i="10"/>
  <c r="M677" i="10"/>
  <c r="M678" i="10"/>
  <c r="M679" i="10"/>
  <c r="M680" i="10"/>
  <c r="M681" i="10"/>
  <c r="M682" i="10"/>
  <c r="M683" i="10"/>
  <c r="M684" i="10"/>
  <c r="M685" i="10"/>
  <c r="M686" i="10"/>
  <c r="M687" i="10"/>
  <c r="M688" i="10"/>
  <c r="M689" i="10"/>
  <c r="M690" i="10"/>
  <c r="M691" i="10"/>
  <c r="M692" i="10"/>
  <c r="M693" i="10"/>
  <c r="M694" i="10"/>
  <c r="M695" i="10"/>
  <c r="M696" i="10"/>
  <c r="M697" i="10"/>
  <c r="M698" i="10"/>
  <c r="M699" i="10"/>
  <c r="M700" i="10"/>
  <c r="M701" i="10"/>
  <c r="M702" i="10"/>
  <c r="M703" i="10"/>
  <c r="M704" i="10"/>
  <c r="M705" i="10"/>
  <c r="M706" i="10"/>
  <c r="M707" i="10"/>
  <c r="M708" i="10"/>
  <c r="M709" i="10"/>
  <c r="M710" i="10"/>
  <c r="M711" i="10"/>
  <c r="M712" i="10"/>
  <c r="M713" i="10"/>
  <c r="M714" i="10"/>
  <c r="M715" i="10"/>
  <c r="M716" i="10"/>
  <c r="M717" i="10"/>
  <c r="M718" i="10"/>
  <c r="M719" i="10"/>
  <c r="M720" i="10"/>
  <c r="M721" i="10"/>
  <c r="M722" i="10"/>
  <c r="M723" i="10"/>
  <c r="M724" i="10"/>
  <c r="M725" i="10"/>
  <c r="M726" i="10"/>
  <c r="M727" i="10"/>
  <c r="M728" i="10"/>
  <c r="M729" i="10"/>
  <c r="M730" i="10"/>
  <c r="M731" i="10"/>
  <c r="M732" i="10"/>
  <c r="M733" i="10"/>
  <c r="M734" i="10"/>
  <c r="M735" i="10"/>
  <c r="M736" i="10"/>
  <c r="M737" i="10"/>
  <c r="M738" i="10"/>
  <c r="M739" i="10"/>
  <c r="M740" i="10"/>
  <c r="M741" i="10"/>
  <c r="M742" i="10"/>
  <c r="M743" i="10"/>
  <c r="M744" i="10"/>
  <c r="M745" i="10"/>
  <c r="M746" i="10"/>
  <c r="M747" i="10"/>
  <c r="M748" i="10"/>
  <c r="M749" i="10"/>
  <c r="M750" i="10"/>
  <c r="M751" i="10"/>
  <c r="M752" i="10"/>
  <c r="M753" i="10"/>
  <c r="M754" i="10"/>
  <c r="M755" i="10"/>
  <c r="M756" i="10"/>
  <c r="M757" i="10"/>
  <c r="M758" i="10"/>
  <c r="M759" i="10"/>
  <c r="M760" i="10"/>
  <c r="M761" i="10"/>
  <c r="M762" i="10"/>
  <c r="M763" i="10"/>
  <c r="M764" i="10"/>
  <c r="M765" i="10"/>
  <c r="M766" i="10"/>
  <c r="M767" i="10"/>
  <c r="M768" i="10"/>
  <c r="M769" i="10"/>
  <c r="M770" i="10"/>
  <c r="M771" i="10"/>
  <c r="M772" i="10"/>
  <c r="M773" i="10"/>
  <c r="M774" i="10"/>
  <c r="M775" i="10"/>
  <c r="M776" i="10"/>
  <c r="M777" i="10"/>
  <c r="M778" i="10"/>
  <c r="M779" i="10"/>
  <c r="M780" i="10"/>
  <c r="M781" i="10"/>
  <c r="M782" i="10"/>
  <c r="M783" i="10"/>
  <c r="M784" i="10"/>
  <c r="M785" i="10"/>
  <c r="M786" i="10"/>
  <c r="M787" i="10"/>
  <c r="M788" i="10"/>
  <c r="M789" i="10"/>
  <c r="M790" i="10"/>
  <c r="M791" i="10"/>
  <c r="M792" i="10"/>
  <c r="M793" i="10"/>
  <c r="M794" i="10"/>
  <c r="M795" i="10"/>
  <c r="M796" i="10"/>
  <c r="M797" i="10"/>
  <c r="M798" i="10"/>
  <c r="M799" i="10"/>
  <c r="M800" i="10"/>
  <c r="M801" i="10"/>
  <c r="M802" i="10"/>
  <c r="M803" i="10"/>
  <c r="M804" i="10"/>
  <c r="M805" i="10"/>
  <c r="M806" i="10"/>
  <c r="M807" i="10"/>
  <c r="M808" i="10"/>
  <c r="M809" i="10"/>
  <c r="M810" i="10"/>
  <c r="M811" i="10"/>
  <c r="M812" i="10"/>
  <c r="M813" i="10"/>
  <c r="M814" i="10"/>
  <c r="M815" i="10"/>
  <c r="M816" i="10"/>
  <c r="M817" i="10"/>
  <c r="M818" i="10"/>
  <c r="M819" i="10"/>
  <c r="M820" i="10"/>
  <c r="M821" i="10"/>
  <c r="M822" i="10"/>
  <c r="M823" i="10"/>
  <c r="M824" i="10"/>
  <c r="M825" i="10"/>
  <c r="M826" i="10"/>
  <c r="M827" i="10"/>
  <c r="M828" i="10"/>
  <c r="M829" i="10"/>
  <c r="M830" i="10"/>
  <c r="M831" i="10"/>
  <c r="M832" i="10"/>
  <c r="M833" i="10"/>
  <c r="M834" i="10"/>
  <c r="M835" i="10"/>
  <c r="M836" i="10"/>
  <c r="M837" i="10"/>
  <c r="M838" i="10"/>
  <c r="M839" i="10"/>
  <c r="M840" i="10"/>
  <c r="M841" i="10"/>
  <c r="M842" i="10"/>
  <c r="M843" i="10"/>
  <c r="M844" i="10"/>
  <c r="M845" i="10"/>
  <c r="M846" i="10"/>
  <c r="M847" i="10"/>
  <c r="M848" i="10"/>
  <c r="M849" i="10"/>
  <c r="M850" i="10"/>
  <c r="M851" i="10"/>
  <c r="M852" i="10"/>
  <c r="M853" i="10"/>
  <c r="M854" i="10"/>
  <c r="M855" i="10"/>
  <c r="M856" i="10"/>
  <c r="M857" i="10"/>
  <c r="M858" i="10"/>
  <c r="M859" i="10"/>
  <c r="M860" i="10"/>
  <c r="M861" i="10"/>
  <c r="M862" i="10"/>
  <c r="M863" i="10"/>
  <c r="M864" i="10"/>
  <c r="M865" i="10"/>
  <c r="M866" i="10"/>
  <c r="M867" i="10"/>
  <c r="M868" i="10"/>
  <c r="M869" i="10"/>
  <c r="M870" i="10"/>
  <c r="M871" i="10"/>
  <c r="M872" i="10"/>
  <c r="M873" i="10"/>
  <c r="M874" i="10"/>
  <c r="M875" i="10"/>
  <c r="M876" i="10"/>
  <c r="M877" i="10"/>
  <c r="M878" i="10"/>
  <c r="M879" i="10"/>
  <c r="M880" i="10"/>
  <c r="M881" i="10"/>
  <c r="M882" i="10"/>
  <c r="M883" i="10"/>
  <c r="M884" i="10"/>
  <c r="M885" i="10"/>
  <c r="M886" i="10"/>
  <c r="M887" i="10"/>
  <c r="M888" i="10"/>
  <c r="M889" i="10"/>
  <c r="M890" i="10"/>
  <c r="M891" i="10"/>
  <c r="M892" i="10"/>
  <c r="M893" i="10"/>
  <c r="M894" i="10"/>
  <c r="M895" i="10"/>
  <c r="M896" i="10"/>
  <c r="M897" i="10"/>
  <c r="M898" i="10"/>
  <c r="M899" i="10"/>
  <c r="M900" i="10"/>
  <c r="M901" i="10"/>
  <c r="M902" i="10"/>
  <c r="M903" i="10"/>
  <c r="M904" i="10"/>
  <c r="M905" i="10"/>
  <c r="M906" i="10"/>
  <c r="M907" i="10"/>
  <c r="M908" i="10"/>
  <c r="M909" i="10"/>
  <c r="M910" i="10"/>
  <c r="M911" i="10"/>
  <c r="M912" i="10"/>
  <c r="M913" i="10"/>
  <c r="M914" i="10"/>
  <c r="M915" i="10"/>
  <c r="M916" i="10"/>
  <c r="M917" i="10"/>
  <c r="M918" i="10"/>
  <c r="M919" i="10"/>
  <c r="M920" i="10"/>
  <c r="M921" i="10"/>
  <c r="M922" i="10"/>
  <c r="M923" i="10"/>
  <c r="M924" i="10"/>
  <c r="M925" i="10"/>
  <c r="M926" i="10"/>
  <c r="M927" i="10"/>
  <c r="M928" i="10"/>
  <c r="M929" i="10"/>
  <c r="M930" i="10"/>
  <c r="M931" i="10"/>
  <c r="M932" i="10"/>
  <c r="M933" i="10"/>
  <c r="M934" i="10"/>
  <c r="M935" i="10"/>
  <c r="M936" i="10"/>
  <c r="M937" i="10"/>
  <c r="M938" i="10"/>
  <c r="M939" i="10"/>
  <c r="M940" i="10"/>
  <c r="M941" i="10"/>
  <c r="M942" i="10"/>
  <c r="M943" i="10"/>
  <c r="M944" i="10"/>
  <c r="M945" i="10"/>
  <c r="M946" i="10"/>
  <c r="M947" i="10"/>
  <c r="M948" i="10"/>
  <c r="M949" i="10"/>
  <c r="M950" i="10"/>
  <c r="M951" i="10"/>
  <c r="M952" i="10"/>
  <c r="M953" i="10"/>
  <c r="M954" i="10"/>
  <c r="M955" i="10"/>
  <c r="M956" i="10"/>
  <c r="M957" i="10"/>
  <c r="M958" i="10"/>
  <c r="M959" i="10"/>
  <c r="M960" i="10"/>
  <c r="M961" i="10"/>
  <c r="M962" i="10"/>
  <c r="M963" i="10"/>
  <c r="M964" i="10"/>
  <c r="M965" i="10"/>
  <c r="M966" i="10"/>
  <c r="M967" i="10"/>
  <c r="M968" i="10"/>
  <c r="M969" i="10"/>
  <c r="M970" i="10"/>
  <c r="M971" i="10"/>
  <c r="M972" i="10"/>
  <c r="M973" i="10"/>
  <c r="M974" i="10"/>
  <c r="M975" i="10"/>
  <c r="M976" i="10"/>
  <c r="M977" i="10"/>
  <c r="M978" i="10"/>
  <c r="M979" i="10"/>
  <c r="M980" i="10"/>
  <c r="M981" i="10"/>
  <c r="M982" i="10"/>
  <c r="M983" i="10"/>
  <c r="M984" i="10"/>
  <c r="M985" i="10"/>
  <c r="M986" i="10"/>
  <c r="M987" i="10"/>
  <c r="M988" i="10"/>
  <c r="M989" i="10"/>
  <c r="M990" i="10"/>
  <c r="M991" i="10"/>
  <c r="M992" i="10"/>
  <c r="M993" i="10"/>
  <c r="M994" i="10"/>
  <c r="M995" i="10"/>
  <c r="M996" i="10"/>
  <c r="M997" i="10"/>
  <c r="M998" i="10"/>
  <c r="M999" i="10"/>
  <c r="M1000" i="10"/>
  <c r="M1001" i="10"/>
  <c r="M1002" i="10"/>
  <c r="M1003" i="10"/>
  <c r="M1004" i="10"/>
  <c r="M1005" i="10"/>
  <c r="M1006" i="10"/>
  <c r="M1007" i="10"/>
  <c r="M1008" i="10"/>
  <c r="M1009" i="10"/>
  <c r="M1010" i="10"/>
  <c r="M1011" i="10"/>
  <c r="M1012" i="10"/>
  <c r="M1013" i="10"/>
  <c r="M1014" i="10"/>
  <c r="M1015" i="10"/>
  <c r="M1016" i="10"/>
  <c r="M1017" i="10"/>
  <c r="M1018" i="10"/>
  <c r="M1019" i="10"/>
  <c r="M1020" i="10"/>
  <c r="M1021" i="10"/>
  <c r="M1022" i="10"/>
  <c r="M1023" i="10"/>
  <c r="M1024" i="10"/>
  <c r="M1025" i="10"/>
  <c r="M1026" i="10"/>
  <c r="M1027" i="10"/>
  <c r="M1028" i="10"/>
  <c r="M1029" i="10"/>
  <c r="M1030" i="10"/>
  <c r="M1031" i="10"/>
  <c r="M1032" i="10"/>
  <c r="M1033" i="10"/>
  <c r="M1034" i="10"/>
  <c r="M1035" i="10"/>
  <c r="M1036" i="10"/>
  <c r="M1037" i="10"/>
  <c r="M1038" i="10"/>
  <c r="M1039" i="10"/>
  <c r="M1040" i="10"/>
  <c r="M1041" i="10"/>
  <c r="M1042" i="10"/>
  <c r="M1043" i="10"/>
  <c r="M1044" i="10"/>
  <c r="M1045" i="10"/>
  <c r="M1046" i="10"/>
  <c r="M1047" i="10"/>
  <c r="M1048" i="10"/>
  <c r="M1049" i="10"/>
  <c r="M1050" i="10"/>
  <c r="M1051" i="10"/>
  <c r="M1052" i="10"/>
  <c r="M1053" i="10"/>
  <c r="M1054" i="10"/>
  <c r="M1055" i="10"/>
  <c r="M1056" i="10"/>
  <c r="M1057" i="10"/>
  <c r="M1058" i="10"/>
  <c r="M1059" i="10"/>
  <c r="M1060" i="10"/>
  <c r="M1061" i="10"/>
  <c r="M1062" i="10"/>
  <c r="M1063" i="10"/>
  <c r="M1064" i="10"/>
  <c r="M1065" i="10"/>
  <c r="M1066" i="10"/>
  <c r="M1067" i="10"/>
  <c r="M1068" i="10"/>
  <c r="M1069" i="10"/>
  <c r="M1070" i="10"/>
  <c r="M1071" i="10"/>
  <c r="M1072" i="10"/>
  <c r="M1073" i="10"/>
  <c r="M1074" i="10"/>
  <c r="M1075" i="10"/>
  <c r="M1076" i="10"/>
  <c r="M1077" i="10"/>
  <c r="M1078" i="10"/>
  <c r="M1079" i="10"/>
  <c r="M1080" i="10"/>
  <c r="M1081" i="10"/>
  <c r="M1082" i="10"/>
  <c r="M1083" i="10"/>
  <c r="M1084" i="10"/>
  <c r="M1085" i="10"/>
  <c r="M1086" i="10"/>
  <c r="M1087" i="10"/>
  <c r="M1088" i="10"/>
  <c r="M1089" i="10"/>
  <c r="M1090" i="10"/>
  <c r="M1091" i="10"/>
  <c r="M1092" i="10"/>
  <c r="M1093" i="10"/>
  <c r="M1094" i="10"/>
  <c r="M1095" i="10"/>
  <c r="M1096" i="10"/>
  <c r="M1097" i="10"/>
  <c r="M1098" i="10"/>
  <c r="M1099" i="10"/>
  <c r="M1100" i="10"/>
  <c r="M1101" i="10"/>
  <c r="M1102" i="10"/>
  <c r="M1103" i="10"/>
  <c r="M1104" i="10"/>
  <c r="M1105" i="10"/>
  <c r="M1106" i="10"/>
  <c r="M1107" i="10"/>
  <c r="M1108" i="10"/>
  <c r="M1109" i="10"/>
  <c r="M1110" i="10"/>
  <c r="M1111" i="10"/>
  <c r="M1112" i="10"/>
  <c r="M1113" i="10"/>
  <c r="M1114" i="10"/>
  <c r="M1115" i="10"/>
  <c r="M1116" i="10"/>
  <c r="M1117" i="10"/>
  <c r="M1118" i="10"/>
  <c r="M1119" i="10"/>
  <c r="M1120" i="10"/>
  <c r="M1121" i="10"/>
  <c r="M1122" i="10"/>
  <c r="M1123" i="10"/>
  <c r="M1124" i="10"/>
  <c r="M1125" i="10"/>
  <c r="M1126" i="10"/>
  <c r="M1127" i="10"/>
  <c r="M1128" i="10"/>
  <c r="M1129" i="10"/>
  <c r="M1130" i="10"/>
  <c r="M1131" i="10"/>
  <c r="M1132" i="10"/>
  <c r="M1133" i="10"/>
  <c r="M1134" i="10"/>
  <c r="M1135" i="10"/>
  <c r="M1136" i="10"/>
  <c r="M1137" i="10"/>
  <c r="M1138" i="10"/>
  <c r="M1139" i="10"/>
  <c r="M1140" i="10"/>
  <c r="M1141" i="10"/>
  <c r="M1142" i="10"/>
  <c r="M1143" i="10"/>
  <c r="M1144" i="10"/>
  <c r="M1145" i="10"/>
  <c r="M1146" i="10"/>
  <c r="M1147" i="10"/>
  <c r="M1148" i="10"/>
  <c r="M1149" i="10"/>
  <c r="M1150" i="10"/>
  <c r="M1151" i="10"/>
  <c r="M1152" i="10"/>
  <c r="M1153" i="10"/>
  <c r="M1154" i="10"/>
  <c r="M1155" i="10"/>
  <c r="M1156" i="10"/>
  <c r="M1157" i="10"/>
  <c r="M1158" i="10"/>
  <c r="M1159" i="10"/>
  <c r="M1160" i="10"/>
  <c r="M1161" i="10"/>
  <c r="M1162" i="10"/>
  <c r="M1163" i="10"/>
  <c r="M1164" i="10"/>
  <c r="M1165" i="10"/>
  <c r="M1166" i="10"/>
  <c r="M1167" i="10"/>
  <c r="M1168" i="10"/>
  <c r="M1169" i="10"/>
  <c r="M1170" i="10"/>
  <c r="M1171" i="10"/>
  <c r="M1172" i="10"/>
  <c r="M1173" i="10"/>
  <c r="M1174" i="10"/>
  <c r="M1175" i="10"/>
  <c r="M1176" i="10"/>
  <c r="M1177" i="10"/>
  <c r="M1178" i="10"/>
  <c r="M1179" i="10"/>
  <c r="M1180" i="10"/>
  <c r="M1181" i="10"/>
  <c r="M1182" i="10"/>
  <c r="M1183" i="10"/>
  <c r="M1184" i="10"/>
  <c r="M1185" i="10"/>
  <c r="M1186" i="10"/>
  <c r="M1187" i="10"/>
  <c r="M1188" i="10"/>
  <c r="M1189" i="10"/>
  <c r="M1190" i="10"/>
  <c r="M1191" i="10"/>
  <c r="M1192" i="10"/>
  <c r="M1193" i="10"/>
  <c r="M1194" i="10"/>
  <c r="M1195" i="10"/>
  <c r="M1196" i="10"/>
  <c r="M1197" i="10"/>
  <c r="M1198" i="10"/>
  <c r="M1199" i="10"/>
  <c r="M1200" i="10"/>
  <c r="M1201" i="10"/>
  <c r="M1202" i="10"/>
  <c r="M1203" i="10"/>
  <c r="M1204" i="10"/>
  <c r="M1205" i="10"/>
  <c r="M1206" i="10"/>
  <c r="M1207" i="10"/>
  <c r="M1208" i="10"/>
  <c r="M1209" i="10"/>
  <c r="M1210" i="10"/>
  <c r="M1211" i="10"/>
  <c r="M1212" i="10"/>
  <c r="M1213" i="10"/>
  <c r="M1214" i="10"/>
  <c r="M1215" i="10"/>
  <c r="M1216" i="10"/>
  <c r="M1217" i="10"/>
  <c r="M1218" i="10"/>
  <c r="M1219" i="10"/>
  <c r="M1220" i="10"/>
  <c r="M1221" i="10"/>
  <c r="M1222" i="10"/>
  <c r="M1223" i="10"/>
  <c r="M1224" i="10"/>
  <c r="M1225" i="10"/>
  <c r="M1226" i="10"/>
  <c r="M1227" i="10"/>
  <c r="M1228" i="10"/>
  <c r="M1229" i="10"/>
  <c r="M1230" i="10"/>
  <c r="M1231" i="10"/>
  <c r="M1232" i="10"/>
  <c r="M1233" i="10"/>
  <c r="M1234" i="10"/>
  <c r="M1235" i="10"/>
  <c r="M1236" i="10"/>
  <c r="M1237" i="10"/>
  <c r="M1238" i="10"/>
  <c r="M1239" i="10"/>
  <c r="M1240" i="10"/>
  <c r="M1241" i="10"/>
  <c r="M1242" i="10"/>
  <c r="M1243" i="10"/>
  <c r="M1244" i="10"/>
  <c r="M1245" i="10"/>
  <c r="M1246" i="10"/>
  <c r="M1247" i="10"/>
  <c r="M1248" i="10"/>
  <c r="M1249" i="10"/>
  <c r="M1250" i="10"/>
  <c r="M1251" i="10"/>
  <c r="M1252" i="10"/>
  <c r="M1253" i="10"/>
  <c r="M1254" i="10"/>
  <c r="M1255" i="10"/>
  <c r="M1256" i="10"/>
  <c r="M1257" i="10"/>
  <c r="M1258" i="10"/>
  <c r="M1259" i="10"/>
  <c r="M1260" i="10"/>
  <c r="M1261" i="10"/>
  <c r="M1262" i="10"/>
  <c r="M1263" i="10"/>
  <c r="M1264" i="10"/>
  <c r="M1265" i="10"/>
  <c r="M1266" i="10"/>
  <c r="M1267" i="10"/>
  <c r="M1268" i="10"/>
  <c r="M1269" i="10"/>
  <c r="M1270" i="10"/>
  <c r="M1271" i="10"/>
  <c r="M1272" i="10"/>
  <c r="M1273" i="10"/>
  <c r="M1274" i="10"/>
  <c r="M1275" i="10"/>
  <c r="M1276" i="10"/>
  <c r="M1277" i="10"/>
  <c r="M1278" i="10"/>
  <c r="M1279" i="10"/>
  <c r="M1280" i="10"/>
  <c r="M1281" i="10"/>
  <c r="M1282" i="10"/>
  <c r="M1283" i="10"/>
  <c r="M1284" i="10"/>
  <c r="M1285" i="10"/>
  <c r="M1286" i="10"/>
  <c r="M1287" i="10"/>
  <c r="M1288" i="10"/>
  <c r="M1289" i="10"/>
  <c r="M1290" i="10"/>
  <c r="M1291" i="10"/>
  <c r="M1292" i="10"/>
  <c r="M1293" i="10"/>
  <c r="M1294" i="10"/>
  <c r="M1295" i="10"/>
  <c r="M1296" i="10"/>
  <c r="M1297" i="10"/>
  <c r="M1298" i="10"/>
  <c r="M1299" i="10"/>
  <c r="M1300" i="10"/>
  <c r="M1301" i="10"/>
  <c r="M1302" i="10"/>
  <c r="M1303" i="10"/>
  <c r="M1304" i="10"/>
  <c r="M1305" i="10"/>
  <c r="M1306" i="10"/>
  <c r="P15" i="10" l="1"/>
  <c r="P16" i="10"/>
  <c r="P17" i="10"/>
  <c r="P18" i="10"/>
  <c r="P19" i="10"/>
  <c r="P20" i="10"/>
  <c r="P21" i="10"/>
  <c r="P22" i="10"/>
  <c r="P23" i="10"/>
  <c r="P24" i="10"/>
  <c r="P25" i="10"/>
  <c r="P26" i="10"/>
  <c r="P27" i="10"/>
  <c r="P28" i="10"/>
  <c r="P29" i="10"/>
  <c r="P30" i="10"/>
  <c r="P31" i="10"/>
  <c r="P32" i="10"/>
  <c r="P33" i="10"/>
  <c r="P34" i="10"/>
  <c r="P35" i="10"/>
  <c r="P36" i="10"/>
  <c r="P37" i="10"/>
  <c r="P38" i="10"/>
  <c r="P39" i="10"/>
  <c r="P40" i="10"/>
  <c r="P41" i="10"/>
  <c r="P42" i="10"/>
  <c r="P43" i="10"/>
  <c r="P44" i="10"/>
  <c r="P45" i="10"/>
  <c r="P46" i="10"/>
  <c r="P47" i="10"/>
  <c r="P48" i="10"/>
  <c r="P49" i="10"/>
  <c r="P50" i="10"/>
  <c r="P51" i="10"/>
  <c r="P52" i="10"/>
  <c r="P53" i="10"/>
  <c r="P54" i="10"/>
  <c r="P55" i="10"/>
  <c r="P56" i="10"/>
  <c r="P57" i="10"/>
  <c r="P58" i="10"/>
  <c r="P59" i="10"/>
  <c r="P60" i="10"/>
  <c r="P61" i="10"/>
  <c r="P62" i="10"/>
  <c r="P63" i="10"/>
  <c r="P64" i="10"/>
  <c r="P65" i="10"/>
  <c r="P66" i="10"/>
  <c r="P67" i="10"/>
  <c r="P68" i="10"/>
  <c r="P69" i="10"/>
  <c r="P70" i="10"/>
  <c r="P71" i="10"/>
  <c r="P72" i="10"/>
  <c r="P73" i="10"/>
  <c r="P74" i="10"/>
  <c r="P75" i="10"/>
  <c r="P76" i="10"/>
  <c r="P77" i="10"/>
  <c r="P78" i="10"/>
  <c r="P79" i="10"/>
  <c r="P80" i="10"/>
  <c r="P81" i="10"/>
  <c r="P82" i="10"/>
  <c r="P83" i="10"/>
  <c r="P84" i="10"/>
  <c r="P85" i="10"/>
  <c r="P86" i="10"/>
  <c r="P87" i="10"/>
  <c r="P88" i="10"/>
  <c r="P89" i="10"/>
  <c r="P90" i="10"/>
  <c r="P91" i="10"/>
  <c r="P92" i="10"/>
  <c r="P93" i="10"/>
  <c r="P94" i="10"/>
  <c r="P95" i="10"/>
  <c r="P96" i="10"/>
  <c r="P97" i="10"/>
  <c r="P98" i="10"/>
  <c r="P99" i="10"/>
  <c r="P100" i="10"/>
  <c r="P101" i="10"/>
  <c r="P102" i="10"/>
  <c r="P103" i="10"/>
  <c r="P104" i="10"/>
  <c r="P105" i="10"/>
  <c r="P106" i="10"/>
  <c r="P107" i="10"/>
  <c r="P108" i="10"/>
  <c r="P109" i="10"/>
  <c r="P110" i="10"/>
  <c r="P111" i="10"/>
  <c r="P112" i="10"/>
  <c r="P113" i="10"/>
  <c r="P114" i="10"/>
  <c r="P115" i="10"/>
  <c r="P116" i="10"/>
  <c r="P117" i="10"/>
  <c r="P118" i="10"/>
  <c r="P119" i="10"/>
  <c r="P120" i="10"/>
  <c r="P121" i="10"/>
  <c r="P122" i="10"/>
  <c r="P123" i="10"/>
  <c r="P124" i="10"/>
  <c r="P125" i="10"/>
  <c r="P126" i="10"/>
  <c r="P127" i="10"/>
  <c r="P128" i="10"/>
  <c r="P129" i="10"/>
  <c r="P130" i="10"/>
  <c r="P131" i="10"/>
  <c r="P132" i="10"/>
  <c r="P133" i="10"/>
  <c r="P134" i="10"/>
  <c r="P135" i="10"/>
  <c r="P136" i="10"/>
  <c r="P137" i="10"/>
  <c r="P138" i="10"/>
  <c r="P139" i="10"/>
  <c r="P140" i="10"/>
  <c r="P141" i="10"/>
  <c r="P142" i="10"/>
  <c r="P143" i="10"/>
  <c r="P144" i="10"/>
  <c r="P145" i="10"/>
  <c r="P146" i="10"/>
  <c r="P147" i="10"/>
  <c r="P148" i="10"/>
  <c r="P149" i="10"/>
  <c r="P150" i="10"/>
  <c r="P151" i="10"/>
  <c r="P152" i="10"/>
  <c r="P153" i="10"/>
  <c r="P154" i="10"/>
  <c r="P155" i="10"/>
  <c r="P156" i="10"/>
  <c r="P157" i="10"/>
  <c r="P158" i="10"/>
  <c r="P159" i="10"/>
  <c r="P160" i="10"/>
  <c r="P161" i="10"/>
  <c r="P162" i="10"/>
  <c r="P163" i="10"/>
  <c r="P164" i="10"/>
  <c r="P165" i="10"/>
  <c r="P166" i="10"/>
  <c r="P167" i="10"/>
  <c r="P168" i="10"/>
  <c r="P169" i="10"/>
  <c r="P170" i="10"/>
  <c r="P171" i="10"/>
  <c r="P172" i="10"/>
  <c r="P173" i="10"/>
  <c r="P174" i="10"/>
  <c r="P175" i="10"/>
  <c r="P176" i="10"/>
  <c r="P177" i="10"/>
  <c r="P178" i="10"/>
  <c r="P179" i="10"/>
  <c r="P180" i="10"/>
  <c r="P181" i="10"/>
  <c r="P182" i="10"/>
  <c r="P183" i="10"/>
  <c r="P184" i="10"/>
  <c r="P185" i="10"/>
  <c r="P186" i="10"/>
  <c r="P187" i="10"/>
  <c r="P188" i="10"/>
  <c r="P189" i="10"/>
  <c r="P190" i="10"/>
  <c r="P191" i="10"/>
  <c r="P192" i="10"/>
  <c r="P193" i="10"/>
  <c r="P194" i="10"/>
  <c r="P195" i="10"/>
  <c r="P196" i="10"/>
  <c r="P197" i="10"/>
  <c r="P198" i="10"/>
  <c r="P199" i="10"/>
  <c r="P200" i="10"/>
  <c r="P201" i="10"/>
  <c r="P202" i="10"/>
  <c r="P203" i="10"/>
  <c r="P204" i="10"/>
  <c r="P205" i="10"/>
  <c r="P206" i="10"/>
  <c r="P207" i="10"/>
  <c r="P208" i="10"/>
  <c r="P209" i="10"/>
  <c r="P210" i="10"/>
  <c r="P211" i="10"/>
  <c r="P212" i="10"/>
  <c r="P213" i="10"/>
  <c r="P214" i="10"/>
  <c r="P215" i="10"/>
  <c r="P216" i="10"/>
  <c r="P217" i="10"/>
  <c r="P218" i="10"/>
  <c r="P219" i="10"/>
  <c r="P220" i="10"/>
  <c r="P221" i="10"/>
  <c r="P222" i="10"/>
  <c r="P223" i="10"/>
  <c r="P224" i="10"/>
  <c r="P225" i="10"/>
  <c r="P226" i="10"/>
  <c r="P227" i="10"/>
  <c r="P228" i="10"/>
  <c r="P229" i="10"/>
  <c r="P230" i="10"/>
  <c r="P231" i="10"/>
  <c r="P232" i="10"/>
  <c r="P233" i="10"/>
  <c r="P234" i="10"/>
  <c r="P235" i="10"/>
  <c r="P236" i="10"/>
  <c r="P237" i="10"/>
  <c r="P238" i="10"/>
  <c r="P239" i="10"/>
  <c r="P240" i="10"/>
  <c r="P241" i="10"/>
  <c r="P242" i="10"/>
  <c r="P243" i="10"/>
  <c r="P244" i="10"/>
  <c r="P245" i="10"/>
  <c r="P246" i="10"/>
  <c r="P247" i="10"/>
  <c r="P248" i="10"/>
  <c r="P249" i="10"/>
  <c r="P250" i="10"/>
  <c r="P251" i="10"/>
  <c r="P252" i="10"/>
  <c r="P253" i="10"/>
  <c r="P254" i="10"/>
  <c r="P255" i="10"/>
  <c r="P256" i="10"/>
  <c r="P257" i="10"/>
  <c r="P258" i="10"/>
  <c r="P259" i="10"/>
  <c r="P260" i="10"/>
  <c r="P261" i="10"/>
  <c r="P262" i="10"/>
  <c r="P263" i="10"/>
  <c r="P264" i="10"/>
  <c r="P265" i="10"/>
  <c r="P266" i="10"/>
  <c r="P267" i="10"/>
  <c r="P268" i="10"/>
  <c r="P269" i="10"/>
  <c r="P270" i="10"/>
  <c r="P271" i="10"/>
  <c r="P272" i="10"/>
  <c r="P273" i="10"/>
  <c r="P274" i="10"/>
  <c r="P275" i="10"/>
  <c r="P276" i="10"/>
  <c r="P277" i="10"/>
  <c r="P278" i="10"/>
  <c r="P279" i="10"/>
  <c r="P280" i="10"/>
  <c r="P281" i="10"/>
  <c r="P282" i="10"/>
  <c r="P283" i="10"/>
  <c r="P284" i="10"/>
  <c r="P285" i="10"/>
  <c r="P286" i="10"/>
  <c r="P287" i="10"/>
  <c r="P288" i="10"/>
  <c r="P289" i="10"/>
  <c r="P290" i="10"/>
  <c r="P291" i="10"/>
  <c r="P292" i="10"/>
  <c r="P293" i="10"/>
  <c r="P294" i="10"/>
  <c r="P295" i="10"/>
  <c r="P296" i="10"/>
  <c r="P297" i="10"/>
  <c r="P298" i="10"/>
  <c r="P299" i="10"/>
  <c r="P300" i="10"/>
  <c r="P301" i="10"/>
  <c r="P302" i="10"/>
  <c r="P303" i="10"/>
  <c r="P304" i="10"/>
  <c r="P305" i="10"/>
  <c r="P306" i="10"/>
  <c r="P307" i="10"/>
  <c r="P308" i="10"/>
  <c r="P309" i="10"/>
  <c r="P310" i="10"/>
  <c r="P311" i="10"/>
  <c r="P312" i="10"/>
  <c r="P313" i="10"/>
  <c r="P314" i="10"/>
  <c r="P315" i="10"/>
  <c r="P316" i="10"/>
  <c r="P317" i="10"/>
  <c r="P318" i="10"/>
  <c r="P319" i="10"/>
  <c r="P320" i="10"/>
  <c r="P321" i="10"/>
  <c r="P322" i="10"/>
  <c r="P323" i="10"/>
  <c r="P324" i="10"/>
  <c r="P325" i="10"/>
  <c r="P326" i="10"/>
  <c r="P327" i="10"/>
  <c r="P328" i="10"/>
  <c r="P329" i="10"/>
  <c r="P330" i="10"/>
  <c r="P331" i="10"/>
  <c r="P332" i="10"/>
  <c r="P333" i="10"/>
  <c r="P334" i="10"/>
  <c r="P335" i="10"/>
  <c r="P336" i="10"/>
  <c r="P337" i="10"/>
  <c r="P338" i="10"/>
  <c r="P339" i="10"/>
  <c r="P340" i="10"/>
  <c r="P341" i="10"/>
  <c r="P342" i="10"/>
  <c r="P343" i="10"/>
  <c r="P344" i="10"/>
  <c r="P345" i="10"/>
  <c r="P346" i="10"/>
  <c r="P347" i="10"/>
  <c r="P348" i="10"/>
  <c r="P349" i="10"/>
  <c r="P350" i="10"/>
  <c r="P351" i="10"/>
  <c r="P352" i="10"/>
  <c r="P353" i="10"/>
  <c r="P354" i="10"/>
  <c r="P355" i="10"/>
  <c r="P356" i="10"/>
  <c r="P357" i="10"/>
  <c r="P358" i="10"/>
  <c r="P359" i="10"/>
  <c r="P360" i="10"/>
  <c r="P361" i="10"/>
  <c r="P362" i="10"/>
  <c r="P363" i="10"/>
  <c r="P364" i="10"/>
  <c r="P365" i="10"/>
  <c r="P366" i="10"/>
  <c r="P367" i="10"/>
  <c r="P368" i="10"/>
  <c r="P369" i="10"/>
  <c r="P370" i="10"/>
  <c r="P371" i="10"/>
  <c r="P372" i="10"/>
  <c r="P373" i="10"/>
  <c r="P374" i="10"/>
  <c r="P375" i="10"/>
  <c r="P376" i="10"/>
  <c r="P377" i="10"/>
  <c r="P378" i="10"/>
  <c r="P379" i="10"/>
  <c r="P380" i="10"/>
  <c r="P381" i="10"/>
  <c r="P382" i="10"/>
  <c r="P383" i="10"/>
  <c r="P384" i="10"/>
  <c r="P385" i="10"/>
  <c r="P386" i="10"/>
  <c r="P387" i="10"/>
  <c r="P388" i="10"/>
  <c r="P389" i="10"/>
  <c r="P390" i="10"/>
  <c r="P391" i="10"/>
  <c r="P392" i="10"/>
  <c r="P393" i="10"/>
  <c r="P394" i="10"/>
  <c r="P395" i="10"/>
  <c r="P396" i="10"/>
  <c r="P397" i="10"/>
  <c r="P398" i="10"/>
  <c r="P399" i="10"/>
  <c r="P400" i="10"/>
  <c r="P401" i="10"/>
  <c r="P402" i="10"/>
  <c r="P403" i="10"/>
  <c r="P404" i="10"/>
  <c r="P405" i="10"/>
  <c r="P406" i="10"/>
  <c r="P407" i="10"/>
  <c r="P408" i="10"/>
  <c r="P409" i="10"/>
  <c r="P410" i="10"/>
  <c r="P411" i="10"/>
  <c r="P412" i="10"/>
  <c r="P413" i="10"/>
  <c r="P414" i="10"/>
  <c r="P415" i="10"/>
  <c r="P416" i="10"/>
  <c r="P417" i="10"/>
  <c r="P418" i="10"/>
  <c r="P419" i="10"/>
  <c r="P420" i="10"/>
  <c r="P421" i="10"/>
  <c r="P422" i="10"/>
  <c r="P423" i="10"/>
  <c r="P424" i="10"/>
  <c r="P425" i="10"/>
  <c r="P426" i="10"/>
  <c r="P427" i="10"/>
  <c r="P428" i="10"/>
  <c r="P429" i="10"/>
  <c r="P430" i="10"/>
  <c r="P431" i="10"/>
  <c r="P432" i="10"/>
  <c r="P433" i="10"/>
  <c r="P434" i="10"/>
  <c r="P435" i="10"/>
  <c r="P436" i="10"/>
  <c r="P437" i="10"/>
  <c r="P438" i="10"/>
  <c r="P439" i="10"/>
  <c r="P440" i="10"/>
  <c r="P441" i="10"/>
  <c r="P442" i="10"/>
  <c r="P443" i="10"/>
  <c r="P444" i="10"/>
  <c r="P445" i="10"/>
  <c r="P446" i="10"/>
  <c r="P447" i="10"/>
  <c r="P448" i="10"/>
  <c r="P449" i="10"/>
  <c r="P450" i="10"/>
  <c r="P451" i="10"/>
  <c r="P452" i="10"/>
  <c r="P453" i="10"/>
  <c r="P454" i="10"/>
  <c r="P455" i="10"/>
  <c r="P456" i="10"/>
  <c r="P457" i="10"/>
  <c r="P458" i="10"/>
  <c r="P459" i="10"/>
  <c r="P460" i="10"/>
  <c r="P461" i="10"/>
  <c r="P462" i="10"/>
  <c r="P463" i="10"/>
  <c r="P464" i="10"/>
  <c r="P465" i="10"/>
  <c r="P466" i="10"/>
  <c r="P467" i="10"/>
  <c r="P468" i="10"/>
  <c r="P469" i="10"/>
  <c r="P470" i="10"/>
  <c r="P471" i="10"/>
  <c r="P472" i="10"/>
  <c r="P473" i="10"/>
  <c r="P474" i="10"/>
  <c r="P475" i="10"/>
  <c r="P476" i="10"/>
  <c r="P477" i="10"/>
  <c r="P478" i="10"/>
  <c r="P479" i="10"/>
  <c r="P480" i="10"/>
  <c r="P481" i="10"/>
  <c r="P482" i="10"/>
  <c r="P483" i="10"/>
  <c r="P484" i="10"/>
  <c r="P485" i="10"/>
  <c r="P486" i="10"/>
  <c r="P487" i="10"/>
  <c r="P488" i="10"/>
  <c r="P489" i="10"/>
  <c r="P490" i="10"/>
  <c r="P491" i="10"/>
  <c r="P492" i="10"/>
  <c r="P493" i="10"/>
  <c r="P494" i="10"/>
  <c r="P495" i="10"/>
  <c r="P496" i="10"/>
  <c r="P497" i="10"/>
  <c r="P498" i="10"/>
  <c r="P499" i="10"/>
  <c r="P500" i="10"/>
  <c r="P501" i="10"/>
  <c r="P502" i="10"/>
  <c r="P503" i="10"/>
  <c r="P504" i="10"/>
  <c r="P505" i="10"/>
  <c r="P506" i="10"/>
  <c r="P507" i="10"/>
  <c r="P508" i="10"/>
  <c r="P509" i="10"/>
  <c r="P510" i="10"/>
  <c r="P511" i="10"/>
  <c r="P512" i="10"/>
  <c r="P513" i="10"/>
  <c r="P514" i="10"/>
  <c r="P515" i="10"/>
  <c r="P516" i="10"/>
  <c r="P517" i="10"/>
  <c r="P518" i="10"/>
  <c r="P519" i="10"/>
  <c r="P520" i="10"/>
  <c r="P521" i="10"/>
  <c r="P522" i="10"/>
  <c r="P523" i="10"/>
  <c r="P524" i="10"/>
  <c r="P525" i="10"/>
  <c r="P526" i="10"/>
  <c r="P527" i="10"/>
  <c r="P528" i="10"/>
  <c r="P529" i="10"/>
  <c r="P530" i="10"/>
  <c r="P531" i="10"/>
  <c r="P532" i="10"/>
  <c r="P533" i="10"/>
  <c r="P534" i="10"/>
  <c r="P535" i="10"/>
  <c r="P536" i="10"/>
  <c r="P537" i="10"/>
  <c r="P538" i="10"/>
  <c r="P539" i="10"/>
  <c r="P540" i="10"/>
  <c r="P541" i="10"/>
  <c r="P542" i="10"/>
  <c r="P543" i="10"/>
  <c r="P544" i="10"/>
  <c r="P545" i="10"/>
  <c r="P546" i="10"/>
  <c r="P547" i="10"/>
  <c r="P548" i="10"/>
  <c r="P549" i="10"/>
  <c r="P550" i="10"/>
  <c r="P551" i="10"/>
  <c r="P552" i="10"/>
  <c r="P553" i="10"/>
  <c r="P554" i="10"/>
  <c r="P555" i="10"/>
  <c r="P556" i="10"/>
  <c r="P557" i="10"/>
  <c r="P558" i="10"/>
  <c r="P559" i="10"/>
  <c r="P560" i="10"/>
  <c r="P561" i="10"/>
  <c r="P562" i="10"/>
  <c r="P563" i="10"/>
  <c r="P564" i="10"/>
  <c r="P565" i="10"/>
  <c r="P566" i="10"/>
  <c r="P567" i="10"/>
  <c r="P568" i="10"/>
  <c r="P569" i="10"/>
  <c r="P570" i="10"/>
  <c r="P571" i="10"/>
  <c r="P572" i="10"/>
  <c r="P573" i="10"/>
  <c r="P574" i="10"/>
  <c r="P575" i="10"/>
  <c r="P576" i="10"/>
  <c r="P577" i="10"/>
  <c r="P578" i="10"/>
  <c r="P579" i="10"/>
  <c r="P580" i="10"/>
  <c r="P581" i="10"/>
  <c r="P582" i="10"/>
  <c r="P583" i="10"/>
  <c r="P584" i="10"/>
  <c r="P585" i="10"/>
  <c r="P586" i="10"/>
  <c r="P587" i="10"/>
  <c r="P588" i="10"/>
  <c r="P589" i="10"/>
  <c r="P590" i="10"/>
  <c r="P591" i="10"/>
  <c r="P592" i="10"/>
  <c r="P593" i="10"/>
  <c r="P594" i="10"/>
  <c r="P595" i="10"/>
  <c r="P596" i="10"/>
  <c r="P597" i="10"/>
  <c r="P598" i="10"/>
  <c r="P599" i="10"/>
  <c r="P600" i="10"/>
  <c r="P601" i="10"/>
  <c r="P602" i="10"/>
  <c r="P603" i="10"/>
  <c r="P604" i="10"/>
  <c r="P605" i="10"/>
  <c r="P606" i="10"/>
  <c r="P607" i="10"/>
  <c r="P608" i="10"/>
  <c r="P609" i="10"/>
  <c r="P610" i="10"/>
  <c r="P611" i="10"/>
  <c r="P612" i="10"/>
  <c r="P613" i="10"/>
  <c r="P614" i="10"/>
  <c r="P615" i="10"/>
  <c r="P616" i="10"/>
  <c r="P617" i="10"/>
  <c r="P618" i="10"/>
  <c r="P619" i="10"/>
  <c r="P620" i="10"/>
  <c r="P621" i="10"/>
  <c r="P622" i="10"/>
  <c r="P623" i="10"/>
  <c r="P624" i="10"/>
  <c r="P625" i="10"/>
  <c r="P626" i="10"/>
  <c r="P627" i="10"/>
  <c r="P628" i="10"/>
  <c r="P629" i="10"/>
  <c r="P630" i="10"/>
  <c r="P631" i="10"/>
  <c r="P632" i="10"/>
  <c r="P633" i="10"/>
  <c r="P634" i="10"/>
  <c r="P635" i="10"/>
  <c r="P636" i="10"/>
  <c r="P637" i="10"/>
  <c r="P638" i="10"/>
  <c r="P639" i="10"/>
  <c r="P640" i="10"/>
  <c r="P641" i="10"/>
  <c r="P642" i="10"/>
  <c r="P643" i="10"/>
  <c r="P644" i="10"/>
  <c r="P645" i="10"/>
  <c r="P646" i="10"/>
  <c r="P647" i="10"/>
  <c r="P648" i="10"/>
  <c r="P649" i="10"/>
  <c r="P650" i="10"/>
  <c r="P651" i="10"/>
  <c r="P652" i="10"/>
  <c r="P653" i="10"/>
  <c r="P654" i="10"/>
  <c r="P655" i="10"/>
  <c r="P656" i="10"/>
  <c r="P657" i="10"/>
  <c r="P658" i="10"/>
  <c r="P659" i="10"/>
  <c r="P660" i="10"/>
  <c r="P661" i="10"/>
  <c r="P662" i="10"/>
  <c r="P663" i="10"/>
  <c r="P664" i="10"/>
  <c r="P665" i="10"/>
  <c r="P666" i="10"/>
  <c r="P667" i="10"/>
  <c r="P668" i="10"/>
  <c r="P669" i="10"/>
  <c r="P670" i="10"/>
  <c r="P671" i="10"/>
  <c r="P672" i="10"/>
  <c r="P673" i="10"/>
  <c r="P674" i="10"/>
  <c r="P675" i="10"/>
  <c r="P676" i="10"/>
  <c r="P677" i="10"/>
  <c r="P678" i="10"/>
  <c r="P679" i="10"/>
  <c r="P680" i="10"/>
  <c r="P681" i="10"/>
  <c r="P682" i="10"/>
  <c r="P683" i="10"/>
  <c r="P684" i="10"/>
  <c r="P685" i="10"/>
  <c r="P686" i="10"/>
  <c r="P687" i="10"/>
  <c r="P688" i="10"/>
  <c r="P689" i="10"/>
  <c r="P690" i="10"/>
  <c r="P691" i="10"/>
  <c r="P692" i="10"/>
  <c r="P693" i="10"/>
  <c r="P694" i="10"/>
  <c r="P695" i="10"/>
  <c r="P696" i="10"/>
  <c r="P697" i="10"/>
  <c r="P698" i="10"/>
  <c r="P699" i="10"/>
  <c r="P700" i="10"/>
  <c r="P701" i="10"/>
  <c r="P702" i="10"/>
  <c r="P703" i="10"/>
  <c r="P704" i="10"/>
  <c r="P705" i="10"/>
  <c r="P706" i="10"/>
  <c r="P707" i="10"/>
  <c r="P708" i="10"/>
  <c r="P709" i="10"/>
  <c r="P710" i="10"/>
  <c r="P711" i="10"/>
  <c r="P712" i="10"/>
  <c r="P713" i="10"/>
  <c r="P714" i="10"/>
  <c r="P715" i="10"/>
  <c r="P716" i="10"/>
  <c r="P717" i="10"/>
  <c r="P718" i="10"/>
  <c r="P719" i="10"/>
  <c r="P720" i="10"/>
  <c r="P721" i="10"/>
  <c r="P722" i="10"/>
  <c r="P723" i="10"/>
  <c r="P724" i="10"/>
  <c r="P725" i="10"/>
  <c r="P726" i="10"/>
  <c r="P727" i="10"/>
  <c r="P728" i="10"/>
  <c r="P729" i="10"/>
  <c r="P730" i="10"/>
  <c r="P731" i="10"/>
  <c r="P732" i="10"/>
  <c r="P733" i="10"/>
  <c r="P734" i="10"/>
  <c r="P735" i="10"/>
  <c r="P736" i="10"/>
  <c r="P737" i="10"/>
  <c r="P738" i="10"/>
  <c r="P739" i="10"/>
  <c r="P740" i="10"/>
  <c r="P741" i="10"/>
  <c r="P742" i="10"/>
  <c r="P743" i="10"/>
  <c r="P744" i="10"/>
  <c r="P745" i="10"/>
  <c r="P746" i="10"/>
  <c r="P747" i="10"/>
  <c r="P748" i="10"/>
  <c r="P749" i="10"/>
  <c r="P750" i="10"/>
  <c r="P751" i="10"/>
  <c r="P752" i="10"/>
  <c r="P753" i="10"/>
  <c r="P754" i="10"/>
  <c r="P755" i="10"/>
  <c r="P756" i="10"/>
  <c r="P757" i="10"/>
  <c r="P758" i="10"/>
  <c r="P759" i="10"/>
  <c r="P760" i="10"/>
  <c r="P761" i="10"/>
  <c r="P762" i="10"/>
  <c r="P763" i="10"/>
  <c r="P764" i="10"/>
  <c r="P765" i="10"/>
  <c r="P766" i="10"/>
  <c r="P767" i="10"/>
  <c r="P768" i="10"/>
  <c r="P769" i="10"/>
  <c r="P770" i="10"/>
  <c r="P771" i="10"/>
  <c r="P772" i="10"/>
  <c r="P773" i="10"/>
  <c r="P774" i="10"/>
  <c r="P775" i="10"/>
  <c r="P776" i="10"/>
  <c r="P777" i="10"/>
  <c r="P778" i="10"/>
  <c r="P779" i="10"/>
  <c r="P780" i="10"/>
  <c r="P781" i="10"/>
  <c r="P782" i="10"/>
  <c r="P783" i="10"/>
  <c r="P784" i="10"/>
  <c r="P785" i="10"/>
  <c r="P786" i="10"/>
  <c r="P787" i="10"/>
  <c r="P788" i="10"/>
  <c r="P789" i="10"/>
  <c r="P790" i="10"/>
  <c r="P791" i="10"/>
  <c r="P792" i="10"/>
  <c r="P793" i="10"/>
  <c r="P794" i="10"/>
  <c r="P795" i="10"/>
  <c r="P796" i="10"/>
  <c r="P797" i="10"/>
  <c r="P798" i="10"/>
  <c r="P799" i="10"/>
  <c r="P800" i="10"/>
  <c r="P801" i="10"/>
  <c r="P802" i="10"/>
  <c r="P803" i="10"/>
  <c r="P804" i="10"/>
  <c r="P805" i="10"/>
  <c r="P806" i="10"/>
  <c r="P807" i="10"/>
  <c r="P808" i="10"/>
  <c r="P809" i="10"/>
  <c r="P810" i="10"/>
  <c r="P811" i="10"/>
  <c r="P812" i="10"/>
  <c r="P813" i="10"/>
  <c r="P814" i="10"/>
  <c r="P815" i="10"/>
  <c r="P816" i="10"/>
  <c r="P817" i="10"/>
  <c r="P818" i="10"/>
  <c r="P819" i="10"/>
  <c r="P820" i="10"/>
  <c r="P821" i="10"/>
  <c r="P822" i="10"/>
  <c r="P823" i="10"/>
  <c r="P824" i="10"/>
  <c r="P825" i="10"/>
  <c r="P826" i="10"/>
  <c r="P827" i="10"/>
  <c r="P828" i="10"/>
  <c r="P829" i="10"/>
  <c r="P830" i="10"/>
  <c r="P831" i="10"/>
  <c r="P832" i="10"/>
  <c r="P833" i="10"/>
  <c r="P834" i="10"/>
  <c r="P835" i="10"/>
  <c r="P836" i="10"/>
  <c r="P837" i="10"/>
  <c r="P838" i="10"/>
  <c r="P839" i="10"/>
  <c r="P840" i="10"/>
  <c r="P841" i="10"/>
  <c r="P842" i="10"/>
  <c r="P843" i="10"/>
  <c r="P844" i="10"/>
  <c r="P845" i="10"/>
  <c r="P846" i="10"/>
  <c r="P847" i="10"/>
  <c r="P848" i="10"/>
  <c r="P849" i="10"/>
  <c r="P850" i="10"/>
  <c r="P851" i="10"/>
  <c r="P852" i="10"/>
  <c r="P853" i="10"/>
  <c r="P854" i="10"/>
  <c r="P855" i="10"/>
  <c r="P856" i="10"/>
  <c r="P857" i="10"/>
  <c r="P858" i="10"/>
  <c r="P859" i="10"/>
  <c r="P860" i="10"/>
  <c r="P861" i="10"/>
  <c r="P862" i="10"/>
  <c r="P863" i="10"/>
  <c r="P864" i="10"/>
  <c r="P865" i="10"/>
  <c r="P866" i="10"/>
  <c r="P867" i="10"/>
  <c r="P868" i="10"/>
  <c r="P869" i="10"/>
  <c r="P870" i="10"/>
  <c r="P871" i="10"/>
  <c r="P872" i="10"/>
  <c r="P873" i="10"/>
  <c r="P874" i="10"/>
  <c r="P875" i="10"/>
  <c r="P876" i="10"/>
  <c r="P877" i="10"/>
  <c r="P878" i="10"/>
  <c r="P879" i="10"/>
  <c r="P880" i="10"/>
  <c r="P881" i="10"/>
  <c r="P882" i="10"/>
  <c r="P883" i="10"/>
  <c r="P884" i="10"/>
  <c r="P885" i="10"/>
  <c r="P886" i="10"/>
  <c r="P887" i="10"/>
  <c r="P888" i="10"/>
  <c r="P889" i="10"/>
  <c r="P890" i="10"/>
  <c r="P891" i="10"/>
  <c r="P892" i="10"/>
  <c r="P893" i="10"/>
  <c r="P894" i="10"/>
  <c r="P895" i="10"/>
  <c r="P896" i="10"/>
  <c r="P897" i="10"/>
  <c r="P898" i="10"/>
  <c r="P899" i="10"/>
  <c r="P900" i="10"/>
  <c r="P901" i="10"/>
  <c r="P902" i="10"/>
  <c r="P903" i="10"/>
  <c r="P904" i="10"/>
  <c r="P905" i="10"/>
  <c r="P906" i="10"/>
  <c r="P907" i="10"/>
  <c r="P908" i="10"/>
  <c r="P909" i="10"/>
  <c r="P910" i="10"/>
  <c r="P911" i="10"/>
  <c r="P912" i="10"/>
  <c r="P913" i="10"/>
  <c r="P914" i="10"/>
  <c r="P915" i="10"/>
  <c r="P916" i="10"/>
  <c r="P917" i="10"/>
  <c r="P918" i="10"/>
  <c r="P919" i="10"/>
  <c r="P920" i="10"/>
  <c r="P921" i="10"/>
  <c r="P922" i="10"/>
  <c r="P923" i="10"/>
  <c r="P924" i="10"/>
  <c r="P925" i="10"/>
  <c r="P926" i="10"/>
  <c r="P927" i="10"/>
  <c r="P928" i="10"/>
  <c r="P929" i="10"/>
  <c r="P930" i="10"/>
  <c r="P931" i="10"/>
  <c r="P932" i="10"/>
  <c r="P933" i="10"/>
  <c r="P934" i="10"/>
  <c r="P935" i="10"/>
  <c r="P936" i="10"/>
  <c r="P937" i="10"/>
  <c r="P938" i="10"/>
  <c r="P939" i="10"/>
  <c r="P940" i="10"/>
  <c r="P941" i="10"/>
  <c r="P942" i="10"/>
  <c r="P943" i="10"/>
  <c r="P944" i="10"/>
  <c r="P945" i="10"/>
  <c r="P946" i="10"/>
  <c r="P947" i="10"/>
  <c r="P948" i="10"/>
  <c r="P949" i="10"/>
  <c r="P950" i="10"/>
  <c r="P951" i="10"/>
  <c r="P952" i="10"/>
  <c r="P953" i="10"/>
  <c r="P954" i="10"/>
  <c r="P955" i="10"/>
  <c r="P956" i="10"/>
  <c r="P957" i="10"/>
  <c r="P958" i="10"/>
  <c r="P959" i="10"/>
  <c r="P960" i="10"/>
  <c r="P961" i="10"/>
  <c r="P962" i="10"/>
  <c r="P963" i="10"/>
  <c r="P964" i="10"/>
  <c r="P965" i="10"/>
  <c r="P966" i="10"/>
  <c r="P967" i="10"/>
  <c r="P968" i="10"/>
  <c r="P969" i="10"/>
  <c r="P970" i="10"/>
  <c r="P971" i="10"/>
  <c r="P972" i="10"/>
  <c r="P973" i="10"/>
  <c r="P974" i="10"/>
  <c r="P975" i="10"/>
  <c r="P976" i="10"/>
  <c r="P977" i="10"/>
  <c r="P978" i="10"/>
  <c r="P979" i="10"/>
  <c r="P980" i="10"/>
  <c r="P981" i="10"/>
  <c r="P982" i="10"/>
  <c r="P983" i="10"/>
  <c r="P984" i="10"/>
  <c r="P985" i="10"/>
  <c r="P986" i="10"/>
  <c r="P987" i="10"/>
  <c r="P988" i="10"/>
  <c r="P989" i="10"/>
  <c r="P990" i="10"/>
  <c r="P991" i="10"/>
  <c r="P992" i="10"/>
  <c r="P993" i="10"/>
  <c r="P994" i="10"/>
  <c r="P995" i="10"/>
  <c r="P996" i="10"/>
  <c r="P997" i="10"/>
  <c r="P998" i="10"/>
  <c r="P999" i="10"/>
  <c r="P1000" i="10"/>
  <c r="P1001" i="10"/>
  <c r="P1002" i="10"/>
  <c r="P1003" i="10"/>
  <c r="P1004" i="10"/>
  <c r="P1005" i="10"/>
  <c r="P1006" i="10"/>
  <c r="P1007" i="10"/>
  <c r="P1008" i="10"/>
  <c r="P1009" i="10"/>
  <c r="P1010" i="10"/>
  <c r="P1011" i="10"/>
  <c r="P1012" i="10"/>
  <c r="P1013" i="10"/>
  <c r="P1014" i="10"/>
  <c r="P1015" i="10"/>
  <c r="P1016" i="10"/>
  <c r="P1017" i="10"/>
  <c r="P1018" i="10"/>
  <c r="P1019" i="10"/>
  <c r="P1020" i="10"/>
  <c r="P1021" i="10"/>
  <c r="P1022" i="10"/>
  <c r="P1023" i="10"/>
  <c r="P1024" i="10"/>
  <c r="P1025" i="10"/>
  <c r="P1026" i="10"/>
  <c r="P1027" i="10"/>
  <c r="P1028" i="10"/>
  <c r="P1029" i="10"/>
  <c r="P1030" i="10"/>
  <c r="P1031" i="10"/>
  <c r="P1032" i="10"/>
  <c r="P1033" i="10"/>
  <c r="P1034" i="10"/>
  <c r="P1035" i="10"/>
  <c r="P1036" i="10"/>
  <c r="P1037" i="10"/>
  <c r="P1038" i="10"/>
  <c r="P1039" i="10"/>
  <c r="P1040" i="10"/>
  <c r="P1041" i="10"/>
  <c r="P1042" i="10"/>
  <c r="P1043" i="10"/>
  <c r="P1044" i="10"/>
  <c r="P1045" i="10"/>
  <c r="P1046" i="10"/>
  <c r="P1047" i="10"/>
  <c r="P1048" i="10"/>
  <c r="P1049" i="10"/>
  <c r="P1050" i="10"/>
  <c r="P1051" i="10"/>
  <c r="P1052" i="10"/>
  <c r="P1053" i="10"/>
  <c r="P1054" i="10"/>
  <c r="P1055" i="10"/>
  <c r="P1056" i="10"/>
  <c r="P1057" i="10"/>
  <c r="P1058" i="10"/>
  <c r="P1059" i="10"/>
  <c r="P1060" i="10"/>
  <c r="P1061" i="10"/>
  <c r="P1062" i="10"/>
  <c r="P1063" i="10"/>
  <c r="P1064" i="10"/>
  <c r="P1065" i="10"/>
  <c r="P1066" i="10"/>
  <c r="P1067" i="10"/>
  <c r="P1068" i="10"/>
  <c r="P1069" i="10"/>
  <c r="P1070" i="10"/>
  <c r="P1071" i="10"/>
  <c r="P1072" i="10"/>
  <c r="P1073" i="10"/>
  <c r="P1074" i="10"/>
  <c r="P1075" i="10"/>
  <c r="P1076" i="10"/>
  <c r="P1077" i="10"/>
  <c r="P1078" i="10"/>
  <c r="P1079" i="10"/>
  <c r="P1080" i="10"/>
  <c r="P1081" i="10"/>
  <c r="P1082" i="10"/>
  <c r="P1083" i="10"/>
  <c r="P1084" i="10"/>
  <c r="P1085" i="10"/>
  <c r="P1086" i="10"/>
  <c r="P1087" i="10"/>
  <c r="P1088" i="10"/>
  <c r="P1089" i="10"/>
  <c r="P1090" i="10"/>
  <c r="P1091" i="10"/>
  <c r="P1092" i="10"/>
  <c r="R1092" i="10" s="1"/>
  <c r="P1093" i="10"/>
  <c r="P1094" i="10"/>
  <c r="P1095" i="10"/>
  <c r="P1096" i="10"/>
  <c r="P1097" i="10"/>
  <c r="P1098" i="10"/>
  <c r="P1099" i="10"/>
  <c r="P1100" i="10"/>
  <c r="P1101" i="10"/>
  <c r="P1102" i="10"/>
  <c r="P1103" i="10"/>
  <c r="P1104" i="10"/>
  <c r="P1105" i="10"/>
  <c r="P1106" i="10"/>
  <c r="P1107" i="10"/>
  <c r="P1108" i="10"/>
  <c r="P1109" i="10"/>
  <c r="P1110" i="10"/>
  <c r="P1111" i="10"/>
  <c r="P1112" i="10"/>
  <c r="P1113" i="10"/>
  <c r="P1114" i="10"/>
  <c r="P1115" i="10"/>
  <c r="P1116" i="10"/>
  <c r="P1117" i="10"/>
  <c r="P1118" i="10"/>
  <c r="P1119" i="10"/>
  <c r="P1120" i="10"/>
  <c r="P1121" i="10"/>
  <c r="P1122" i="10"/>
  <c r="P1123" i="10"/>
  <c r="P1124" i="10"/>
  <c r="P1125" i="10"/>
  <c r="P1126" i="10"/>
  <c r="P1127" i="10"/>
  <c r="P1128" i="10"/>
  <c r="P1129" i="10"/>
  <c r="P1130" i="10"/>
  <c r="P1131" i="10"/>
  <c r="P1132" i="10"/>
  <c r="P1133" i="10"/>
  <c r="P1134" i="10"/>
  <c r="P1135" i="10"/>
  <c r="P1136" i="10"/>
  <c r="R1136" i="10" s="1"/>
  <c r="P1137" i="10"/>
  <c r="P1138" i="10"/>
  <c r="P1139" i="10"/>
  <c r="P1140" i="10"/>
  <c r="P1141" i="10"/>
  <c r="P1142" i="10"/>
  <c r="P1143" i="10"/>
  <c r="P1144" i="10"/>
  <c r="P1145" i="10"/>
  <c r="R1145" i="10" s="1"/>
  <c r="P1146" i="10"/>
  <c r="P1147" i="10"/>
  <c r="P1148" i="10"/>
  <c r="P1149" i="10"/>
  <c r="P1150" i="10"/>
  <c r="P1151" i="10"/>
  <c r="P1152" i="10"/>
  <c r="P1153" i="10"/>
  <c r="P1154" i="10"/>
  <c r="R1154" i="10" s="1"/>
  <c r="P1155" i="10"/>
  <c r="P1156" i="10"/>
  <c r="P1157" i="10"/>
  <c r="P1158" i="10"/>
  <c r="P1159" i="10"/>
  <c r="P1160" i="10"/>
  <c r="P1161" i="10"/>
  <c r="P1162" i="10"/>
  <c r="P1163" i="10"/>
  <c r="R1163" i="10" s="1"/>
  <c r="P1164" i="10"/>
  <c r="P1165" i="10"/>
  <c r="P1166" i="10"/>
  <c r="P1167" i="10"/>
  <c r="P1168" i="10"/>
  <c r="P1169" i="10"/>
  <c r="P1170" i="10"/>
  <c r="P1171" i="10"/>
  <c r="R1171" i="10" s="1"/>
  <c r="P1172" i="10"/>
  <c r="P1173" i="10"/>
  <c r="P1174" i="10"/>
  <c r="P1175" i="10"/>
  <c r="P1176" i="10"/>
  <c r="P1177" i="10"/>
  <c r="P1178" i="10"/>
  <c r="P1179" i="10"/>
  <c r="R1179" i="10" s="1"/>
  <c r="P1180" i="10"/>
  <c r="P1181" i="10"/>
  <c r="P1182" i="10"/>
  <c r="P1183" i="10"/>
  <c r="P1184" i="10"/>
  <c r="P1185" i="10"/>
  <c r="P1186" i="10"/>
  <c r="P1187" i="10"/>
  <c r="R1187" i="10" s="1"/>
  <c r="P1188" i="10"/>
  <c r="P1189" i="10"/>
  <c r="P1190" i="10"/>
  <c r="P1191" i="10"/>
  <c r="P1192" i="10"/>
  <c r="P1193" i="10"/>
  <c r="P1194" i="10"/>
  <c r="P1195" i="10"/>
  <c r="P1196" i="10"/>
  <c r="P1197" i="10"/>
  <c r="P1198" i="10"/>
  <c r="P1199" i="10"/>
  <c r="P1200" i="10"/>
  <c r="P1201" i="10"/>
  <c r="P1202" i="10"/>
  <c r="P1203" i="10"/>
  <c r="P1204" i="10"/>
  <c r="P1205" i="10"/>
  <c r="P1206" i="10"/>
  <c r="P1207" i="10"/>
  <c r="P1208" i="10"/>
  <c r="P1209" i="10"/>
  <c r="P1210" i="10"/>
  <c r="P1211" i="10"/>
  <c r="P1212" i="10"/>
  <c r="P1213" i="10"/>
  <c r="P1214" i="10"/>
  <c r="P1215" i="10"/>
  <c r="P1216" i="10"/>
  <c r="P1217" i="10"/>
  <c r="P1218" i="10"/>
  <c r="P1219" i="10"/>
  <c r="P1220" i="10"/>
  <c r="P1221" i="10"/>
  <c r="P1222" i="10"/>
  <c r="P1223" i="10"/>
  <c r="P1224" i="10"/>
  <c r="P1225" i="10"/>
  <c r="P1226" i="10"/>
  <c r="P1227" i="10"/>
  <c r="P1228" i="10"/>
  <c r="P1229" i="10"/>
  <c r="P1230" i="10"/>
  <c r="P1231" i="10"/>
  <c r="P1232" i="10"/>
  <c r="P1233" i="10"/>
  <c r="P1234" i="10"/>
  <c r="P1235" i="10"/>
  <c r="P1236" i="10"/>
  <c r="P1237" i="10"/>
  <c r="P1238" i="10"/>
  <c r="P1239" i="10"/>
  <c r="P1240" i="10"/>
  <c r="P1241" i="10"/>
  <c r="P1242" i="10"/>
  <c r="P1243" i="10"/>
  <c r="P1244" i="10"/>
  <c r="P1245" i="10"/>
  <c r="P1246" i="10"/>
  <c r="P1247" i="10"/>
  <c r="P1248" i="10"/>
  <c r="P1249" i="10"/>
  <c r="P1250" i="10"/>
  <c r="P1251" i="10"/>
  <c r="P1252" i="10"/>
  <c r="P1253" i="10"/>
  <c r="P1254" i="10"/>
  <c r="P1255" i="10"/>
  <c r="P1256" i="10"/>
  <c r="P1257" i="10"/>
  <c r="P1258" i="10"/>
  <c r="P1259" i="10"/>
  <c r="P1260" i="10"/>
  <c r="P1261" i="10"/>
  <c r="P1262" i="10"/>
  <c r="P1263" i="10"/>
  <c r="P1264" i="10"/>
  <c r="P1265" i="10"/>
  <c r="P1266" i="10"/>
  <c r="P1267" i="10"/>
  <c r="P1268" i="10"/>
  <c r="P1269" i="10"/>
  <c r="P1270" i="10"/>
  <c r="P1271" i="10"/>
  <c r="P1272" i="10"/>
  <c r="P1273" i="10"/>
  <c r="P1274" i="10"/>
  <c r="P1275" i="10"/>
  <c r="P1276" i="10"/>
  <c r="P1277" i="10"/>
  <c r="P1278" i="10"/>
  <c r="P1279" i="10"/>
  <c r="P1280" i="10"/>
  <c r="P1281" i="10"/>
  <c r="P1282" i="10"/>
  <c r="P1283" i="10"/>
  <c r="P1284" i="10"/>
  <c r="P1285" i="10"/>
  <c r="P1286" i="10"/>
  <c r="P1287" i="10"/>
  <c r="P1288" i="10"/>
  <c r="P1289" i="10"/>
  <c r="P1290" i="10"/>
  <c r="P1291" i="10"/>
  <c r="P1292" i="10"/>
  <c r="P1293" i="10"/>
  <c r="P1294" i="10"/>
  <c r="P1295" i="10"/>
  <c r="P1296" i="10"/>
  <c r="P1297" i="10"/>
  <c r="P1298" i="10"/>
  <c r="P1299" i="10"/>
  <c r="P1300" i="10"/>
  <c r="P1301" i="10"/>
  <c r="P1302" i="10"/>
  <c r="P1303" i="10"/>
  <c r="P1304" i="10"/>
  <c r="P1305" i="10"/>
  <c r="P1306" i="10"/>
  <c r="R1284" i="10" l="1"/>
  <c r="Q1284" i="10"/>
  <c r="S1284" i="10" s="1"/>
  <c r="R1294" i="10"/>
  <c r="Q1294" i="10"/>
  <c r="S1294" i="10" s="1"/>
  <c r="R1278" i="10"/>
  <c r="Q1278" i="10"/>
  <c r="S1278" i="10" s="1"/>
  <c r="R1262" i="10"/>
  <c r="Q1262" i="10"/>
  <c r="S1262" i="10" s="1"/>
  <c r="R1246" i="10"/>
  <c r="Q1246" i="10"/>
  <c r="S1246" i="10" s="1"/>
  <c r="R1230" i="10"/>
  <c r="Q1230" i="10"/>
  <c r="S1230" i="10" s="1"/>
  <c r="R1214" i="10"/>
  <c r="Q1214" i="10"/>
  <c r="S1214" i="10" s="1"/>
  <c r="R1190" i="10"/>
  <c r="Q1190" i="10"/>
  <c r="S1190" i="10" s="1"/>
  <c r="R1174" i="10"/>
  <c r="Q1174" i="10"/>
  <c r="S1174" i="10" s="1"/>
  <c r="R1158" i="10"/>
  <c r="Q1158" i="10"/>
  <c r="S1158" i="10" s="1"/>
  <c r="R1142" i="10"/>
  <c r="Q1142" i="10"/>
  <c r="S1142" i="10" s="1"/>
  <c r="R1126" i="10"/>
  <c r="Q1126" i="10"/>
  <c r="S1126" i="10" s="1"/>
  <c r="R1110" i="10"/>
  <c r="Q1110" i="10"/>
  <c r="S1110" i="10" s="1"/>
  <c r="R1102" i="10"/>
  <c r="Q1102" i="10"/>
  <c r="S1102" i="10" s="1"/>
  <c r="R1086" i="10"/>
  <c r="Q1086" i="10"/>
  <c r="S1086" i="10" s="1"/>
  <c r="R1078" i="10"/>
  <c r="Q1078" i="10"/>
  <c r="S1078" i="10" s="1"/>
  <c r="R1070" i="10"/>
  <c r="Q1070" i="10"/>
  <c r="S1070" i="10" s="1"/>
  <c r="R1062" i="10"/>
  <c r="Q1062" i="10"/>
  <c r="S1062" i="10" s="1"/>
  <c r="R1046" i="10"/>
  <c r="Q1046" i="10"/>
  <c r="S1046" i="10" s="1"/>
  <c r="R1038" i="10"/>
  <c r="Q1038" i="10"/>
  <c r="S1038" i="10" s="1"/>
  <c r="R1030" i="10"/>
  <c r="Q1030" i="10"/>
  <c r="S1030" i="10" s="1"/>
  <c r="R1022" i="10"/>
  <c r="Q1022" i="10"/>
  <c r="S1022" i="10" s="1"/>
  <c r="R1014" i="10"/>
  <c r="Q1014" i="10"/>
  <c r="S1014" i="10" s="1"/>
  <c r="R1006" i="10"/>
  <c r="Q1006" i="10"/>
  <c r="S1006" i="10" s="1"/>
  <c r="R998" i="10"/>
  <c r="Q998" i="10"/>
  <c r="S998" i="10" s="1"/>
  <c r="R990" i="10"/>
  <c r="Q990" i="10"/>
  <c r="S990" i="10" s="1"/>
  <c r="R982" i="10"/>
  <c r="Q982" i="10"/>
  <c r="S982" i="10" s="1"/>
  <c r="R974" i="10"/>
  <c r="Q974" i="10"/>
  <c r="S974" i="10" s="1"/>
  <c r="R966" i="10"/>
  <c r="Q966" i="10"/>
  <c r="S966" i="10" s="1"/>
  <c r="R958" i="10"/>
  <c r="Q958" i="10"/>
  <c r="S958" i="10" s="1"/>
  <c r="R950" i="10"/>
  <c r="Q950" i="10"/>
  <c r="S950" i="10" s="1"/>
  <c r="R942" i="10"/>
  <c r="Q942" i="10"/>
  <c r="S942" i="10" s="1"/>
  <c r="R934" i="10"/>
  <c r="Q934" i="10"/>
  <c r="S934" i="10" s="1"/>
  <c r="R926" i="10"/>
  <c r="Q926" i="10"/>
  <c r="S926" i="10" s="1"/>
  <c r="R918" i="10"/>
  <c r="Q918" i="10"/>
  <c r="S918" i="10" s="1"/>
  <c r="R910" i="10"/>
  <c r="Q910" i="10"/>
  <c r="S910" i="10" s="1"/>
  <c r="R902" i="10"/>
  <c r="Q902" i="10"/>
  <c r="S902" i="10" s="1"/>
  <c r="R894" i="10"/>
  <c r="Q894" i="10"/>
  <c r="S894" i="10" s="1"/>
  <c r="R886" i="10"/>
  <c r="Q886" i="10"/>
  <c r="S886" i="10" s="1"/>
  <c r="R878" i="10"/>
  <c r="Q878" i="10"/>
  <c r="S878" i="10" s="1"/>
  <c r="R870" i="10"/>
  <c r="Q870" i="10"/>
  <c r="S870" i="10" s="1"/>
  <c r="R862" i="10"/>
  <c r="Q862" i="10"/>
  <c r="S862" i="10" s="1"/>
  <c r="R854" i="10"/>
  <c r="Q854" i="10"/>
  <c r="S854" i="10" s="1"/>
  <c r="R846" i="10"/>
  <c r="Q846" i="10"/>
  <c r="S846" i="10" s="1"/>
  <c r="R838" i="10"/>
  <c r="Q838" i="10"/>
  <c r="S838" i="10" s="1"/>
  <c r="R830" i="10"/>
  <c r="Q830" i="10"/>
  <c r="S830" i="10" s="1"/>
  <c r="R814" i="10"/>
  <c r="Q814" i="10"/>
  <c r="S814" i="10" s="1"/>
  <c r="R806" i="10"/>
  <c r="Q806" i="10"/>
  <c r="S806" i="10" s="1"/>
  <c r="R798" i="10"/>
  <c r="Q798" i="10"/>
  <c r="S798" i="10" s="1"/>
  <c r="R790" i="10"/>
  <c r="Q790" i="10"/>
  <c r="S790" i="10" s="1"/>
  <c r="R782" i="10"/>
  <c r="Q782" i="10"/>
  <c r="S782" i="10" s="1"/>
  <c r="R774" i="10"/>
  <c r="Q774" i="10"/>
  <c r="S774" i="10" s="1"/>
  <c r="R766" i="10"/>
  <c r="Q766" i="10"/>
  <c r="S766" i="10" s="1"/>
  <c r="R758" i="10"/>
  <c r="Q758" i="10"/>
  <c r="S758" i="10" s="1"/>
  <c r="R750" i="10"/>
  <c r="Q750" i="10"/>
  <c r="S750" i="10" s="1"/>
  <c r="R742" i="10"/>
  <c r="Q742" i="10"/>
  <c r="S742" i="10" s="1"/>
  <c r="R734" i="10"/>
  <c r="Q734" i="10"/>
  <c r="S734" i="10" s="1"/>
  <c r="R726" i="10"/>
  <c r="Q726" i="10"/>
  <c r="S726" i="10" s="1"/>
  <c r="R718" i="10"/>
  <c r="Q718" i="10"/>
  <c r="S718" i="10" s="1"/>
  <c r="R710" i="10"/>
  <c r="Q710" i="10"/>
  <c r="S710" i="10" s="1"/>
  <c r="R702" i="10"/>
  <c r="Q702" i="10"/>
  <c r="S702" i="10" s="1"/>
  <c r="R694" i="10"/>
  <c r="Q694" i="10"/>
  <c r="S694" i="10" s="1"/>
  <c r="R686" i="10"/>
  <c r="Q686" i="10"/>
  <c r="S686" i="10" s="1"/>
  <c r="R678" i="10"/>
  <c r="Q678" i="10"/>
  <c r="S678" i="10" s="1"/>
  <c r="R670" i="10"/>
  <c r="Q670" i="10"/>
  <c r="S670" i="10" s="1"/>
  <c r="R662" i="10"/>
  <c r="Q662" i="10"/>
  <c r="S662" i="10" s="1"/>
  <c r="R654" i="10"/>
  <c r="Q654" i="10"/>
  <c r="S654" i="10" s="1"/>
  <c r="R646" i="10"/>
  <c r="Q646" i="10"/>
  <c r="S646" i="10" s="1"/>
  <c r="R638" i="10"/>
  <c r="Q638" i="10"/>
  <c r="S638" i="10" s="1"/>
  <c r="R630" i="10"/>
  <c r="Q630" i="10"/>
  <c r="S630" i="10" s="1"/>
  <c r="R622" i="10"/>
  <c r="Q622" i="10"/>
  <c r="S622" i="10" s="1"/>
  <c r="R614" i="10"/>
  <c r="Q614" i="10"/>
  <c r="S614" i="10" s="1"/>
  <c r="R606" i="10"/>
  <c r="Q606" i="10"/>
  <c r="S606" i="10" s="1"/>
  <c r="R598" i="10"/>
  <c r="Q598" i="10"/>
  <c r="S598" i="10" s="1"/>
  <c r="R590" i="10"/>
  <c r="Q590" i="10"/>
  <c r="S590" i="10" s="1"/>
  <c r="R582" i="10"/>
  <c r="Q582" i="10"/>
  <c r="S582" i="10" s="1"/>
  <c r="R574" i="10"/>
  <c r="Q574" i="10"/>
  <c r="S574" i="10" s="1"/>
  <c r="R566" i="10"/>
  <c r="Q566" i="10"/>
  <c r="S566" i="10" s="1"/>
  <c r="R558" i="10"/>
  <c r="Q558" i="10"/>
  <c r="S558" i="10" s="1"/>
  <c r="R550" i="10"/>
  <c r="Q550" i="10"/>
  <c r="S550" i="10" s="1"/>
  <c r="R542" i="10"/>
  <c r="Q542" i="10"/>
  <c r="S542" i="10" s="1"/>
  <c r="R534" i="10"/>
  <c r="Q534" i="10"/>
  <c r="S534" i="10" s="1"/>
  <c r="R526" i="10"/>
  <c r="Q526" i="10"/>
  <c r="S526" i="10" s="1"/>
  <c r="R518" i="10"/>
  <c r="Q518" i="10"/>
  <c r="S518" i="10" s="1"/>
  <c r="R510" i="10"/>
  <c r="Q510" i="10"/>
  <c r="S510" i="10" s="1"/>
  <c r="R502" i="10"/>
  <c r="Q502" i="10"/>
  <c r="S502" i="10" s="1"/>
  <c r="R494" i="10"/>
  <c r="Q494" i="10"/>
  <c r="S494" i="10" s="1"/>
  <c r="R486" i="10"/>
  <c r="Q486" i="10"/>
  <c r="S486" i="10" s="1"/>
  <c r="R478" i="10"/>
  <c r="Q478" i="10"/>
  <c r="S478" i="10" s="1"/>
  <c r="R470" i="10"/>
  <c r="Q470" i="10"/>
  <c r="S470" i="10" s="1"/>
  <c r="R462" i="10"/>
  <c r="Q462" i="10"/>
  <c r="S462" i="10" s="1"/>
  <c r="R454" i="10"/>
  <c r="Q454" i="10"/>
  <c r="S454" i="10" s="1"/>
  <c r="R446" i="10"/>
  <c r="Q446" i="10"/>
  <c r="S446" i="10" s="1"/>
  <c r="R438" i="10"/>
  <c r="Q438" i="10"/>
  <c r="S438" i="10" s="1"/>
  <c r="R430" i="10"/>
  <c r="Q430" i="10"/>
  <c r="S430" i="10" s="1"/>
  <c r="R422" i="10"/>
  <c r="Q422" i="10"/>
  <c r="S422" i="10" s="1"/>
  <c r="R414" i="10"/>
  <c r="Q414" i="10"/>
  <c r="S414" i="10" s="1"/>
  <c r="R406" i="10"/>
  <c r="Q406" i="10"/>
  <c r="S406" i="10" s="1"/>
  <c r="R398" i="10"/>
  <c r="Q398" i="10"/>
  <c r="S398" i="10" s="1"/>
  <c r="R390" i="10"/>
  <c r="Q390" i="10"/>
  <c r="S390" i="10" s="1"/>
  <c r="R382" i="10"/>
  <c r="Q382" i="10"/>
  <c r="S382" i="10" s="1"/>
  <c r="R374" i="10"/>
  <c r="Q374" i="10"/>
  <c r="S374" i="10" s="1"/>
  <c r="R366" i="10"/>
  <c r="Q366" i="10"/>
  <c r="S366" i="10" s="1"/>
  <c r="R358" i="10"/>
  <c r="Q358" i="10"/>
  <c r="S358" i="10" s="1"/>
  <c r="R350" i="10"/>
  <c r="Q350" i="10"/>
  <c r="S350" i="10" s="1"/>
  <c r="R342" i="10"/>
  <c r="Q342" i="10"/>
  <c r="S342" i="10" s="1"/>
  <c r="R334" i="10"/>
  <c r="Q334" i="10"/>
  <c r="S334" i="10" s="1"/>
  <c r="R326" i="10"/>
  <c r="Q326" i="10"/>
  <c r="S326" i="10" s="1"/>
  <c r="R318" i="10"/>
  <c r="Q318" i="10"/>
  <c r="S318" i="10" s="1"/>
  <c r="R310" i="10"/>
  <c r="Q310" i="10"/>
  <c r="S310" i="10" s="1"/>
  <c r="R302" i="10"/>
  <c r="Q302" i="10"/>
  <c r="S302" i="10" s="1"/>
  <c r="R294" i="10"/>
  <c r="Q294" i="10"/>
  <c r="S294" i="10" s="1"/>
  <c r="R286" i="10"/>
  <c r="Q286" i="10"/>
  <c r="S286" i="10" s="1"/>
  <c r="R278" i="10"/>
  <c r="Q278" i="10"/>
  <c r="S278" i="10" s="1"/>
  <c r="R270" i="10"/>
  <c r="Q270" i="10"/>
  <c r="S270" i="10" s="1"/>
  <c r="R262" i="10"/>
  <c r="Q262" i="10"/>
  <c r="S262" i="10" s="1"/>
  <c r="R254" i="10"/>
  <c r="Q254" i="10"/>
  <c r="S254" i="10" s="1"/>
  <c r="R246" i="10"/>
  <c r="Q246" i="10"/>
  <c r="S246" i="10" s="1"/>
  <c r="R238" i="10"/>
  <c r="Q238" i="10"/>
  <c r="S238" i="10" s="1"/>
  <c r="R230" i="10"/>
  <c r="Q230" i="10"/>
  <c r="S230" i="10" s="1"/>
  <c r="R222" i="10"/>
  <c r="Q222" i="10"/>
  <c r="S222" i="10" s="1"/>
  <c r="R214" i="10"/>
  <c r="Q214" i="10"/>
  <c r="S214" i="10" s="1"/>
  <c r="R206" i="10"/>
  <c r="Q206" i="10"/>
  <c r="S206" i="10" s="1"/>
  <c r="R198" i="10"/>
  <c r="Q198" i="10"/>
  <c r="S198" i="10" s="1"/>
  <c r="R190" i="10"/>
  <c r="Q190" i="10"/>
  <c r="S190" i="10" s="1"/>
  <c r="R182" i="10"/>
  <c r="Q182" i="10"/>
  <c r="S182" i="10" s="1"/>
  <c r="R174" i="10"/>
  <c r="Q174" i="10"/>
  <c r="S174" i="10" s="1"/>
  <c r="R166" i="10"/>
  <c r="Q166" i="10"/>
  <c r="S166" i="10" s="1"/>
  <c r="R158" i="10"/>
  <c r="Q158" i="10"/>
  <c r="S158" i="10" s="1"/>
  <c r="R150" i="10"/>
  <c r="Q150" i="10"/>
  <c r="S150" i="10" s="1"/>
  <c r="R142" i="10"/>
  <c r="Q142" i="10"/>
  <c r="S142" i="10" s="1"/>
  <c r="R134" i="10"/>
  <c r="Q134" i="10"/>
  <c r="S134" i="10" s="1"/>
  <c r="R126" i="10"/>
  <c r="Q126" i="10"/>
  <c r="S126" i="10" s="1"/>
  <c r="R118" i="10"/>
  <c r="Q118" i="10"/>
  <c r="S118" i="10" s="1"/>
  <c r="R110" i="10"/>
  <c r="Q110" i="10"/>
  <c r="S110" i="10" s="1"/>
  <c r="R102" i="10"/>
  <c r="Q102" i="10"/>
  <c r="S102" i="10" s="1"/>
  <c r="R94" i="10"/>
  <c r="Q94" i="10"/>
  <c r="S94" i="10" s="1"/>
  <c r="R86" i="10"/>
  <c r="Q86" i="10"/>
  <c r="S86" i="10" s="1"/>
  <c r="R78" i="10"/>
  <c r="Q78" i="10"/>
  <c r="S78" i="10" s="1"/>
  <c r="R70" i="10"/>
  <c r="Q70" i="10"/>
  <c r="S70" i="10" s="1"/>
  <c r="R62" i="10"/>
  <c r="Q62" i="10"/>
  <c r="S62" i="10" s="1"/>
  <c r="R54" i="10"/>
  <c r="Q54" i="10"/>
  <c r="S54" i="10" s="1"/>
  <c r="R46" i="10"/>
  <c r="Q46" i="10"/>
  <c r="S46" i="10" s="1"/>
  <c r="R38" i="10"/>
  <c r="Q38" i="10"/>
  <c r="S38" i="10" s="1"/>
  <c r="R30" i="10"/>
  <c r="Q30" i="10"/>
  <c r="S30" i="10" s="1"/>
  <c r="R22" i="10"/>
  <c r="Q22" i="10"/>
  <c r="S22" i="10" s="1"/>
  <c r="R1300" i="10"/>
  <c r="Q1300" i="10"/>
  <c r="S1300" i="10" s="1"/>
  <c r="R1302" i="10"/>
  <c r="Q1302" i="10"/>
  <c r="S1302" i="10" s="1"/>
  <c r="R1286" i="10"/>
  <c r="Q1286" i="10"/>
  <c r="S1286" i="10" s="1"/>
  <c r="R1270" i="10"/>
  <c r="Q1270" i="10"/>
  <c r="S1270" i="10" s="1"/>
  <c r="R1254" i="10"/>
  <c r="Q1254" i="10"/>
  <c r="S1254" i="10" s="1"/>
  <c r="R1238" i="10"/>
  <c r="Q1238" i="10"/>
  <c r="S1238" i="10" s="1"/>
  <c r="R1222" i="10"/>
  <c r="Q1222" i="10"/>
  <c r="S1222" i="10" s="1"/>
  <c r="R1206" i="10"/>
  <c r="Q1206" i="10"/>
  <c r="S1206" i="10" s="1"/>
  <c r="R1198" i="10"/>
  <c r="Q1198" i="10"/>
  <c r="S1198" i="10" s="1"/>
  <c r="R1182" i="10"/>
  <c r="Q1182" i="10"/>
  <c r="S1182" i="10" s="1"/>
  <c r="R1166" i="10"/>
  <c r="Q1166" i="10"/>
  <c r="S1166" i="10" s="1"/>
  <c r="R1150" i="10"/>
  <c r="Q1150" i="10"/>
  <c r="S1150" i="10" s="1"/>
  <c r="R1134" i="10"/>
  <c r="Q1134" i="10"/>
  <c r="S1134" i="10" s="1"/>
  <c r="R1118" i="10"/>
  <c r="Q1118" i="10"/>
  <c r="S1118" i="10" s="1"/>
  <c r="R1094" i="10"/>
  <c r="Q1094" i="10"/>
  <c r="S1094" i="10" s="1"/>
  <c r="R1054" i="10"/>
  <c r="Q1054" i="10"/>
  <c r="S1054" i="10" s="1"/>
  <c r="R822" i="10"/>
  <c r="Q822" i="10"/>
  <c r="S822" i="10" s="1"/>
  <c r="R1301" i="10"/>
  <c r="Q1301" i="10"/>
  <c r="S1301" i="10" s="1"/>
  <c r="R1293" i="10"/>
  <c r="Q1293" i="10"/>
  <c r="S1293" i="10" s="1"/>
  <c r="R1285" i="10"/>
  <c r="Q1285" i="10"/>
  <c r="S1285" i="10" s="1"/>
  <c r="R1277" i="10"/>
  <c r="Q1277" i="10"/>
  <c r="S1277" i="10" s="1"/>
  <c r="R1269" i="10"/>
  <c r="Q1269" i="10"/>
  <c r="S1269" i="10" s="1"/>
  <c r="R1261" i="10"/>
  <c r="Q1261" i="10"/>
  <c r="S1261" i="10" s="1"/>
  <c r="R1253" i="10"/>
  <c r="Q1253" i="10"/>
  <c r="S1253" i="10" s="1"/>
  <c r="R1245" i="10"/>
  <c r="Q1245" i="10"/>
  <c r="S1245" i="10" s="1"/>
  <c r="R1237" i="10"/>
  <c r="Q1237" i="10"/>
  <c r="S1237" i="10" s="1"/>
  <c r="R1229" i="10"/>
  <c r="Q1229" i="10"/>
  <c r="S1229" i="10" s="1"/>
  <c r="R1221" i="10"/>
  <c r="Q1221" i="10"/>
  <c r="S1221" i="10" s="1"/>
  <c r="R1213" i="10"/>
  <c r="Q1213" i="10"/>
  <c r="S1213" i="10" s="1"/>
  <c r="R1205" i="10"/>
  <c r="Q1205" i="10"/>
  <c r="S1205" i="10" s="1"/>
  <c r="R1197" i="10"/>
  <c r="Q1197" i="10"/>
  <c r="S1197" i="10" s="1"/>
  <c r="R1268" i="10"/>
  <c r="Q1268" i="10"/>
  <c r="S1268" i="10" s="1"/>
  <c r="R1252" i="10"/>
  <c r="Q1252" i="10"/>
  <c r="S1252" i="10" s="1"/>
  <c r="R1236" i="10"/>
  <c r="Q1236" i="10"/>
  <c r="S1236" i="10" s="1"/>
  <c r="R1228" i="10"/>
  <c r="Q1228" i="10"/>
  <c r="S1228" i="10" s="1"/>
  <c r="R1220" i="10"/>
  <c r="Q1220" i="10"/>
  <c r="S1220" i="10" s="1"/>
  <c r="R1204" i="10"/>
  <c r="Q1204" i="10"/>
  <c r="S1204" i="10" s="1"/>
  <c r="R1299" i="10"/>
  <c r="Q1299" i="10"/>
  <c r="S1299" i="10" s="1"/>
  <c r="R1291" i="10"/>
  <c r="Q1291" i="10"/>
  <c r="S1291" i="10" s="1"/>
  <c r="R1283" i="10"/>
  <c r="Q1283" i="10"/>
  <c r="S1283" i="10" s="1"/>
  <c r="R1275" i="10"/>
  <c r="Q1275" i="10"/>
  <c r="S1275" i="10" s="1"/>
  <c r="R1267" i="10"/>
  <c r="Q1267" i="10"/>
  <c r="S1267" i="10" s="1"/>
  <c r="R1259" i="10"/>
  <c r="Q1259" i="10"/>
  <c r="S1259" i="10" s="1"/>
  <c r="R1251" i="10"/>
  <c r="Q1251" i="10"/>
  <c r="S1251" i="10" s="1"/>
  <c r="R1243" i="10"/>
  <c r="Q1243" i="10"/>
  <c r="S1243" i="10" s="1"/>
  <c r="R1235" i="10"/>
  <c r="Q1235" i="10"/>
  <c r="S1235" i="10" s="1"/>
  <c r="R1227" i="10"/>
  <c r="Q1227" i="10"/>
  <c r="S1227" i="10" s="1"/>
  <c r="R1219" i="10"/>
  <c r="Q1219" i="10"/>
  <c r="S1219" i="10" s="1"/>
  <c r="R1211" i="10"/>
  <c r="Q1211" i="10"/>
  <c r="S1211" i="10" s="1"/>
  <c r="R1203" i="10"/>
  <c r="Q1203" i="10"/>
  <c r="S1203" i="10" s="1"/>
  <c r="R1195" i="10"/>
  <c r="Q1195" i="10"/>
  <c r="S1195" i="10" s="1"/>
  <c r="R1306" i="10"/>
  <c r="Q1306" i="10"/>
  <c r="S1306" i="10" s="1"/>
  <c r="R1298" i="10"/>
  <c r="Q1298" i="10"/>
  <c r="S1298" i="10" s="1"/>
  <c r="R1290" i="10"/>
  <c r="Q1290" i="10"/>
  <c r="S1290" i="10" s="1"/>
  <c r="R1282" i="10"/>
  <c r="Q1282" i="10"/>
  <c r="S1282" i="10" s="1"/>
  <c r="R1274" i="10"/>
  <c r="Q1274" i="10"/>
  <c r="S1274" i="10" s="1"/>
  <c r="R1266" i="10"/>
  <c r="Q1266" i="10"/>
  <c r="S1266" i="10" s="1"/>
  <c r="R1258" i="10"/>
  <c r="Q1258" i="10"/>
  <c r="S1258" i="10" s="1"/>
  <c r="R1250" i="10"/>
  <c r="Q1250" i="10"/>
  <c r="S1250" i="10" s="1"/>
  <c r="R1242" i="10"/>
  <c r="Q1242" i="10"/>
  <c r="S1242" i="10" s="1"/>
  <c r="R1234" i="10"/>
  <c r="Q1234" i="10"/>
  <c r="S1234" i="10" s="1"/>
  <c r="R1226" i="10"/>
  <c r="Q1226" i="10"/>
  <c r="S1226" i="10" s="1"/>
  <c r="R1218" i="10"/>
  <c r="Q1218" i="10"/>
  <c r="S1218" i="10" s="1"/>
  <c r="R1210" i="10"/>
  <c r="Q1210" i="10"/>
  <c r="S1210" i="10" s="1"/>
  <c r="R1202" i="10"/>
  <c r="Q1202" i="10"/>
  <c r="S1202" i="10" s="1"/>
  <c r="R1194" i="10"/>
  <c r="Q1194" i="10"/>
  <c r="S1194" i="10" s="1"/>
  <c r="R1276" i="10"/>
  <c r="Q1276" i="10"/>
  <c r="S1276" i="10" s="1"/>
  <c r="R1244" i="10"/>
  <c r="Q1244" i="10"/>
  <c r="S1244" i="10" s="1"/>
  <c r="R1305" i="10"/>
  <c r="Q1305" i="10"/>
  <c r="S1305" i="10" s="1"/>
  <c r="R1297" i="10"/>
  <c r="Q1297" i="10"/>
  <c r="S1297" i="10" s="1"/>
  <c r="R1289" i="10"/>
  <c r="Q1289" i="10"/>
  <c r="S1289" i="10" s="1"/>
  <c r="R1281" i="10"/>
  <c r="Q1281" i="10"/>
  <c r="S1281" i="10" s="1"/>
  <c r="R1273" i="10"/>
  <c r="Q1273" i="10"/>
  <c r="S1273" i="10" s="1"/>
  <c r="R1265" i="10"/>
  <c r="Q1265" i="10"/>
  <c r="S1265" i="10" s="1"/>
  <c r="R1257" i="10"/>
  <c r="Q1257" i="10"/>
  <c r="S1257" i="10" s="1"/>
  <c r="R1249" i="10"/>
  <c r="Q1249" i="10"/>
  <c r="S1249" i="10" s="1"/>
  <c r="R1241" i="10"/>
  <c r="Q1241" i="10"/>
  <c r="S1241" i="10" s="1"/>
  <c r="R1233" i="10"/>
  <c r="Q1233" i="10"/>
  <c r="S1233" i="10" s="1"/>
  <c r="R1225" i="10"/>
  <c r="Q1225" i="10"/>
  <c r="S1225" i="10" s="1"/>
  <c r="R1217" i="10"/>
  <c r="Q1217" i="10"/>
  <c r="S1217" i="10" s="1"/>
  <c r="R1209" i="10"/>
  <c r="Q1209" i="10"/>
  <c r="S1209" i="10" s="1"/>
  <c r="R1201" i="10"/>
  <c r="Q1201" i="10"/>
  <c r="S1201" i="10" s="1"/>
  <c r="R1193" i="10"/>
  <c r="Q1193" i="10"/>
  <c r="S1193" i="10" s="1"/>
  <c r="R1292" i="10"/>
  <c r="Q1292" i="10"/>
  <c r="S1292" i="10" s="1"/>
  <c r="R1260" i="10"/>
  <c r="Q1260" i="10"/>
  <c r="S1260" i="10" s="1"/>
  <c r="R1196" i="10"/>
  <c r="Q1196" i="10"/>
  <c r="S1196" i="10" s="1"/>
  <c r="R1304" i="10"/>
  <c r="Q1304" i="10"/>
  <c r="S1304" i="10" s="1"/>
  <c r="R1296" i="10"/>
  <c r="Q1296" i="10"/>
  <c r="S1296" i="10" s="1"/>
  <c r="R1288" i="10"/>
  <c r="Q1288" i="10"/>
  <c r="S1288" i="10" s="1"/>
  <c r="R1280" i="10"/>
  <c r="Q1280" i="10"/>
  <c r="S1280" i="10" s="1"/>
  <c r="R1272" i="10"/>
  <c r="Q1272" i="10"/>
  <c r="S1272" i="10" s="1"/>
  <c r="R1264" i="10"/>
  <c r="Q1264" i="10"/>
  <c r="S1264" i="10" s="1"/>
  <c r="R1256" i="10"/>
  <c r="Q1256" i="10"/>
  <c r="S1256" i="10" s="1"/>
  <c r="R1248" i="10"/>
  <c r="Q1248" i="10"/>
  <c r="S1248" i="10" s="1"/>
  <c r="R1240" i="10"/>
  <c r="Q1240" i="10"/>
  <c r="S1240" i="10" s="1"/>
  <c r="R1232" i="10"/>
  <c r="Q1232" i="10"/>
  <c r="S1232" i="10" s="1"/>
  <c r="R1224" i="10"/>
  <c r="Q1224" i="10"/>
  <c r="S1224" i="10" s="1"/>
  <c r="R1216" i="10"/>
  <c r="Q1216" i="10"/>
  <c r="S1216" i="10" s="1"/>
  <c r="R1208" i="10"/>
  <c r="Q1208" i="10"/>
  <c r="S1208" i="10" s="1"/>
  <c r="R1200" i="10"/>
  <c r="Q1200" i="10"/>
  <c r="S1200" i="10" s="1"/>
  <c r="R1192" i="10"/>
  <c r="Q1192" i="10"/>
  <c r="S1192" i="10" s="1"/>
  <c r="R1212" i="10"/>
  <c r="Q1212" i="10"/>
  <c r="S1212" i="10" s="1"/>
  <c r="R1303" i="10"/>
  <c r="Q1303" i="10"/>
  <c r="S1303" i="10" s="1"/>
  <c r="R1295" i="10"/>
  <c r="Q1295" i="10"/>
  <c r="S1295" i="10" s="1"/>
  <c r="R1287" i="10"/>
  <c r="Q1287" i="10"/>
  <c r="S1287" i="10" s="1"/>
  <c r="R1279" i="10"/>
  <c r="Q1279" i="10"/>
  <c r="S1279" i="10" s="1"/>
  <c r="R1271" i="10"/>
  <c r="Q1271" i="10"/>
  <c r="S1271" i="10" s="1"/>
  <c r="R1263" i="10"/>
  <c r="Q1263" i="10"/>
  <c r="S1263" i="10" s="1"/>
  <c r="R1255" i="10"/>
  <c r="Q1255" i="10"/>
  <c r="S1255" i="10" s="1"/>
  <c r="R1247" i="10"/>
  <c r="Q1247" i="10"/>
  <c r="S1247" i="10" s="1"/>
  <c r="R1239" i="10"/>
  <c r="Q1239" i="10"/>
  <c r="S1239" i="10" s="1"/>
  <c r="R1231" i="10"/>
  <c r="Q1231" i="10"/>
  <c r="S1231" i="10" s="1"/>
  <c r="R1223" i="10"/>
  <c r="Q1223" i="10"/>
  <c r="S1223" i="10" s="1"/>
  <c r="R1215" i="10"/>
  <c r="Q1215" i="10"/>
  <c r="S1215" i="10" s="1"/>
  <c r="R1207" i="10"/>
  <c r="Q1207" i="10"/>
  <c r="S1207" i="10" s="1"/>
  <c r="R1199" i="10"/>
  <c r="Q1199" i="10"/>
  <c r="S1199" i="10" s="1"/>
  <c r="R1191" i="10"/>
  <c r="Q1191" i="10"/>
  <c r="S1191" i="10" s="1"/>
  <c r="R1153" i="10"/>
  <c r="Q1153" i="10"/>
  <c r="S1153" i="10" s="1"/>
  <c r="R1105" i="10"/>
  <c r="Q1105" i="10"/>
  <c r="S1105" i="10" s="1"/>
  <c r="R1073" i="10"/>
  <c r="Q1073" i="10"/>
  <c r="S1073" i="10" s="1"/>
  <c r="R1033" i="10"/>
  <c r="Q1033" i="10"/>
  <c r="S1033" i="10" s="1"/>
  <c r="R1001" i="10"/>
  <c r="Q1001" i="10"/>
  <c r="S1001" i="10" s="1"/>
  <c r="R977" i="10"/>
  <c r="Q977" i="10"/>
  <c r="S977" i="10" s="1"/>
  <c r="R953" i="10"/>
  <c r="Q953" i="10"/>
  <c r="S953" i="10" s="1"/>
  <c r="R945" i="10"/>
  <c r="Q945" i="10"/>
  <c r="S945" i="10" s="1"/>
  <c r="R937" i="10"/>
  <c r="Q937" i="10"/>
  <c r="S937" i="10" s="1"/>
  <c r="R929" i="10"/>
  <c r="Q929" i="10"/>
  <c r="S929" i="10" s="1"/>
  <c r="R913" i="10"/>
  <c r="Q913" i="10"/>
  <c r="S913" i="10" s="1"/>
  <c r="R905" i="10"/>
  <c r="Q905" i="10"/>
  <c r="S905" i="10" s="1"/>
  <c r="R897" i="10"/>
  <c r="Q897" i="10"/>
  <c r="S897" i="10" s="1"/>
  <c r="R889" i="10"/>
  <c r="Q889" i="10"/>
  <c r="S889" i="10" s="1"/>
  <c r="R881" i="10"/>
  <c r="Q881" i="10"/>
  <c r="S881" i="10" s="1"/>
  <c r="R857" i="10"/>
  <c r="Q857" i="10"/>
  <c r="S857" i="10" s="1"/>
  <c r="R849" i="10"/>
  <c r="Q849" i="10"/>
  <c r="S849" i="10" s="1"/>
  <c r="R841" i="10"/>
  <c r="Q841" i="10"/>
  <c r="S841" i="10" s="1"/>
  <c r="R825" i="10"/>
  <c r="Q825" i="10"/>
  <c r="S825" i="10" s="1"/>
  <c r="R817" i="10"/>
  <c r="Q817" i="10"/>
  <c r="S817" i="10" s="1"/>
  <c r="R809" i="10"/>
  <c r="Q809" i="10"/>
  <c r="S809" i="10" s="1"/>
  <c r="R793" i="10"/>
  <c r="Q793" i="10"/>
  <c r="S793" i="10" s="1"/>
  <c r="R785" i="10"/>
  <c r="Q785" i="10"/>
  <c r="S785" i="10" s="1"/>
  <c r="R777" i="10"/>
  <c r="Q777" i="10"/>
  <c r="S777" i="10" s="1"/>
  <c r="R769" i="10"/>
  <c r="Q769" i="10"/>
  <c r="S769" i="10" s="1"/>
  <c r="R761" i="10"/>
  <c r="Q761" i="10"/>
  <c r="S761" i="10" s="1"/>
  <c r="R745" i="10"/>
  <c r="Q745" i="10"/>
  <c r="S745" i="10" s="1"/>
  <c r="R729" i="10"/>
  <c r="Q729" i="10"/>
  <c r="S729" i="10" s="1"/>
  <c r="R721" i="10"/>
  <c r="Q721" i="10"/>
  <c r="S721" i="10" s="1"/>
  <c r="R713" i="10"/>
  <c r="Q713" i="10"/>
  <c r="S713" i="10" s="1"/>
  <c r="R705" i="10"/>
  <c r="Q705" i="10"/>
  <c r="S705" i="10" s="1"/>
  <c r="R697" i="10"/>
  <c r="Q697" i="10"/>
  <c r="S697" i="10" s="1"/>
  <c r="R689" i="10"/>
  <c r="Q689" i="10"/>
  <c r="S689" i="10" s="1"/>
  <c r="R681" i="10"/>
  <c r="Q681" i="10"/>
  <c r="S681" i="10" s="1"/>
  <c r="R673" i="10"/>
  <c r="Q673" i="10"/>
  <c r="S673" i="10" s="1"/>
  <c r="R665" i="10"/>
  <c r="Q665" i="10"/>
  <c r="S665" i="10" s="1"/>
  <c r="R657" i="10"/>
  <c r="Q657" i="10"/>
  <c r="S657" i="10" s="1"/>
  <c r="R649" i="10"/>
  <c r="Q649" i="10"/>
  <c r="S649" i="10" s="1"/>
  <c r="R641" i="10"/>
  <c r="Q641" i="10"/>
  <c r="S641" i="10" s="1"/>
  <c r="R633" i="10"/>
  <c r="Q633" i="10"/>
  <c r="S633" i="10" s="1"/>
  <c r="R625" i="10"/>
  <c r="Q625" i="10"/>
  <c r="S625" i="10" s="1"/>
  <c r="R617" i="10"/>
  <c r="Q617" i="10"/>
  <c r="S617" i="10" s="1"/>
  <c r="R609" i="10"/>
  <c r="Q609" i="10"/>
  <c r="S609" i="10" s="1"/>
  <c r="R601" i="10"/>
  <c r="Q601" i="10"/>
  <c r="S601" i="10" s="1"/>
  <c r="R593" i="10"/>
  <c r="Q593" i="10"/>
  <c r="S593" i="10" s="1"/>
  <c r="R585" i="10"/>
  <c r="Q585" i="10"/>
  <c r="S585" i="10" s="1"/>
  <c r="R577" i="10"/>
  <c r="Q577" i="10"/>
  <c r="S577" i="10" s="1"/>
  <c r="R569" i="10"/>
  <c r="Q569" i="10"/>
  <c r="S569" i="10" s="1"/>
  <c r="R561" i="10"/>
  <c r="Q561" i="10"/>
  <c r="S561" i="10" s="1"/>
  <c r="R553" i="10"/>
  <c r="Q553" i="10"/>
  <c r="S553" i="10" s="1"/>
  <c r="R545" i="10"/>
  <c r="Q545" i="10"/>
  <c r="S545" i="10" s="1"/>
  <c r="R537" i="10"/>
  <c r="Q537" i="10"/>
  <c r="S537" i="10" s="1"/>
  <c r="R529" i="10"/>
  <c r="Q529" i="10"/>
  <c r="S529" i="10" s="1"/>
  <c r="R521" i="10"/>
  <c r="Q521" i="10"/>
  <c r="S521" i="10" s="1"/>
  <c r="R513" i="10"/>
  <c r="Q513" i="10"/>
  <c r="S513" i="10" s="1"/>
  <c r="R505" i="10"/>
  <c r="Q505" i="10"/>
  <c r="S505" i="10" s="1"/>
  <c r="R497" i="10"/>
  <c r="Q497" i="10"/>
  <c r="S497" i="10" s="1"/>
  <c r="R489" i="10"/>
  <c r="Q489" i="10"/>
  <c r="S489" i="10" s="1"/>
  <c r="R481" i="10"/>
  <c r="Q481" i="10"/>
  <c r="S481" i="10" s="1"/>
  <c r="R473" i="10"/>
  <c r="Q473" i="10"/>
  <c r="S473" i="10" s="1"/>
  <c r="R465" i="10"/>
  <c r="Q465" i="10"/>
  <c r="S465" i="10" s="1"/>
  <c r="R457" i="10"/>
  <c r="Q457" i="10"/>
  <c r="S457" i="10" s="1"/>
  <c r="R449" i="10"/>
  <c r="Q449" i="10"/>
  <c r="S449" i="10" s="1"/>
  <c r="R441" i="10"/>
  <c r="Q441" i="10"/>
  <c r="S441" i="10" s="1"/>
  <c r="R433" i="10"/>
  <c r="Q433" i="10"/>
  <c r="S433" i="10" s="1"/>
  <c r="R425" i="10"/>
  <c r="Q425" i="10"/>
  <c r="S425" i="10" s="1"/>
  <c r="R417" i="10"/>
  <c r="Q417" i="10"/>
  <c r="S417" i="10" s="1"/>
  <c r="R409" i="10"/>
  <c r="Q409" i="10"/>
  <c r="S409" i="10" s="1"/>
  <c r="R401" i="10"/>
  <c r="Q401" i="10"/>
  <c r="S401" i="10" s="1"/>
  <c r="R393" i="10"/>
  <c r="Q393" i="10"/>
  <c r="S393" i="10" s="1"/>
  <c r="R385" i="10"/>
  <c r="Q385" i="10"/>
  <c r="S385" i="10" s="1"/>
  <c r="R377" i="10"/>
  <c r="Q377" i="10"/>
  <c r="S377" i="10" s="1"/>
  <c r="R369" i="10"/>
  <c r="Q369" i="10"/>
  <c r="S369" i="10" s="1"/>
  <c r="R361" i="10"/>
  <c r="Q361" i="10"/>
  <c r="S361" i="10" s="1"/>
  <c r="R353" i="10"/>
  <c r="Q353" i="10"/>
  <c r="S353" i="10" s="1"/>
  <c r="R345" i="10"/>
  <c r="Q345" i="10"/>
  <c r="S345" i="10" s="1"/>
  <c r="R337" i="10"/>
  <c r="Q337" i="10"/>
  <c r="S337" i="10" s="1"/>
  <c r="R329" i="10"/>
  <c r="Q329" i="10"/>
  <c r="S329" i="10" s="1"/>
  <c r="R321" i="10"/>
  <c r="Q321" i="10"/>
  <c r="S321" i="10" s="1"/>
  <c r="R313" i="10"/>
  <c r="Q313" i="10"/>
  <c r="S313" i="10" s="1"/>
  <c r="R305" i="10"/>
  <c r="Q305" i="10"/>
  <c r="S305" i="10" s="1"/>
  <c r="R297" i="10"/>
  <c r="Q297" i="10"/>
  <c r="S297" i="10" s="1"/>
  <c r="R289" i="10"/>
  <c r="Q289" i="10"/>
  <c r="S289" i="10" s="1"/>
  <c r="R281" i="10"/>
  <c r="Q281" i="10"/>
  <c r="S281" i="10" s="1"/>
  <c r="R273" i="10"/>
  <c r="Q273" i="10"/>
  <c r="S273" i="10" s="1"/>
  <c r="R265" i="10"/>
  <c r="Q265" i="10"/>
  <c r="S265" i="10" s="1"/>
  <c r="R257" i="10"/>
  <c r="Q257" i="10"/>
  <c r="S257" i="10" s="1"/>
  <c r="R249" i="10"/>
  <c r="Q249" i="10"/>
  <c r="S249" i="10" s="1"/>
  <c r="R241" i="10"/>
  <c r="Q241" i="10"/>
  <c r="S241" i="10" s="1"/>
  <c r="R233" i="10"/>
  <c r="Q233" i="10"/>
  <c r="S233" i="10" s="1"/>
  <c r="R225" i="10"/>
  <c r="Q225" i="10"/>
  <c r="S225" i="10" s="1"/>
  <c r="R217" i="10"/>
  <c r="Q217" i="10"/>
  <c r="S217" i="10" s="1"/>
  <c r="R209" i="10"/>
  <c r="Q209" i="10"/>
  <c r="S209" i="10" s="1"/>
  <c r="R201" i="10"/>
  <c r="Q201" i="10"/>
  <c r="S201" i="10" s="1"/>
  <c r="R193" i="10"/>
  <c r="Q193" i="10"/>
  <c r="S193" i="10" s="1"/>
  <c r="R185" i="10"/>
  <c r="Q185" i="10"/>
  <c r="S185" i="10" s="1"/>
  <c r="R177" i="10"/>
  <c r="Q177" i="10"/>
  <c r="S177" i="10" s="1"/>
  <c r="R169" i="10"/>
  <c r="Q169" i="10"/>
  <c r="S169" i="10" s="1"/>
  <c r="R161" i="10"/>
  <c r="Q161" i="10"/>
  <c r="S161" i="10" s="1"/>
  <c r="R153" i="10"/>
  <c r="Q153" i="10"/>
  <c r="S153" i="10" s="1"/>
  <c r="R145" i="10"/>
  <c r="Q145" i="10"/>
  <c r="S145" i="10" s="1"/>
  <c r="R137" i="10"/>
  <c r="Q137" i="10"/>
  <c r="S137" i="10" s="1"/>
  <c r="R129" i="10"/>
  <c r="Q129" i="10"/>
  <c r="S129" i="10" s="1"/>
  <c r="R121" i="10"/>
  <c r="Q121" i="10"/>
  <c r="S121" i="10" s="1"/>
  <c r="R113" i="10"/>
  <c r="Q113" i="10"/>
  <c r="S113" i="10" s="1"/>
  <c r="R105" i="10"/>
  <c r="Q105" i="10"/>
  <c r="S105" i="10" s="1"/>
  <c r="R97" i="10"/>
  <c r="Q97" i="10"/>
  <c r="S97" i="10" s="1"/>
  <c r="R89" i="10"/>
  <c r="Q89" i="10"/>
  <c r="S89" i="10" s="1"/>
  <c r="R81" i="10"/>
  <c r="Q81" i="10"/>
  <c r="S81" i="10" s="1"/>
  <c r="R73" i="10"/>
  <c r="Q73" i="10"/>
  <c r="S73" i="10" s="1"/>
  <c r="R65" i="10"/>
  <c r="Q65" i="10"/>
  <c r="S65" i="10" s="1"/>
  <c r="R57" i="10"/>
  <c r="Q57" i="10"/>
  <c r="S57" i="10" s="1"/>
  <c r="R49" i="10"/>
  <c r="Q49" i="10"/>
  <c r="S49" i="10" s="1"/>
  <c r="R41" i="10"/>
  <c r="Q41" i="10"/>
  <c r="S41" i="10" s="1"/>
  <c r="R33" i="10"/>
  <c r="Q33" i="10"/>
  <c r="S33" i="10" s="1"/>
  <c r="R25" i="10"/>
  <c r="Q25" i="10"/>
  <c r="S25" i="10" s="1"/>
  <c r="R17" i="10"/>
  <c r="Q17" i="10"/>
  <c r="S17" i="10" s="1"/>
  <c r="Q1187" i="10"/>
  <c r="S1187" i="10" s="1"/>
  <c r="R1185" i="10"/>
  <c r="Q1185" i="10"/>
  <c r="S1185" i="10" s="1"/>
  <c r="R1169" i="10"/>
  <c r="Q1169" i="10"/>
  <c r="S1169" i="10" s="1"/>
  <c r="R1121" i="10"/>
  <c r="Q1121" i="10"/>
  <c r="S1121" i="10" s="1"/>
  <c r="R1097" i="10"/>
  <c r="Q1097" i="10"/>
  <c r="S1097" i="10" s="1"/>
  <c r="R1065" i="10"/>
  <c r="Q1065" i="10"/>
  <c r="S1065" i="10" s="1"/>
  <c r="R1049" i="10"/>
  <c r="Q1049" i="10"/>
  <c r="S1049" i="10" s="1"/>
  <c r="R1025" i="10"/>
  <c r="Q1025" i="10"/>
  <c r="S1025" i="10" s="1"/>
  <c r="R993" i="10"/>
  <c r="Q993" i="10"/>
  <c r="S993" i="10" s="1"/>
  <c r="R969" i="10"/>
  <c r="Q969" i="10"/>
  <c r="S969" i="10" s="1"/>
  <c r="R737" i="10"/>
  <c r="Q737" i="10"/>
  <c r="S737" i="10" s="1"/>
  <c r="R1184" i="10"/>
  <c r="Q1184" i="10"/>
  <c r="S1184" i="10" s="1"/>
  <c r="R1176" i="10"/>
  <c r="Q1176" i="10"/>
  <c r="S1176" i="10" s="1"/>
  <c r="R1168" i="10"/>
  <c r="Q1168" i="10"/>
  <c r="S1168" i="10" s="1"/>
  <c r="R1160" i="10"/>
  <c r="Q1160" i="10"/>
  <c r="S1160" i="10" s="1"/>
  <c r="R1152" i="10"/>
  <c r="Q1152" i="10"/>
  <c r="S1152" i="10" s="1"/>
  <c r="R1144" i="10"/>
  <c r="Q1144" i="10"/>
  <c r="S1144" i="10" s="1"/>
  <c r="R1128" i="10"/>
  <c r="Q1128" i="10"/>
  <c r="S1128" i="10" s="1"/>
  <c r="R1120" i="10"/>
  <c r="Q1120" i="10"/>
  <c r="S1120" i="10" s="1"/>
  <c r="R1112" i="10"/>
  <c r="Q1112" i="10"/>
  <c r="S1112" i="10" s="1"/>
  <c r="R1104" i="10"/>
  <c r="Q1104" i="10"/>
  <c r="S1104" i="10" s="1"/>
  <c r="R1096" i="10"/>
  <c r="Q1096" i="10"/>
  <c r="S1096" i="10" s="1"/>
  <c r="R1088" i="10"/>
  <c r="Q1088" i="10"/>
  <c r="S1088" i="10" s="1"/>
  <c r="R1080" i="10"/>
  <c r="Q1080" i="10"/>
  <c r="S1080" i="10" s="1"/>
  <c r="R1072" i="10"/>
  <c r="Q1072" i="10"/>
  <c r="S1072" i="10" s="1"/>
  <c r="R1064" i="10"/>
  <c r="Q1064" i="10"/>
  <c r="S1064" i="10" s="1"/>
  <c r="R1056" i="10"/>
  <c r="Q1056" i="10"/>
  <c r="S1056" i="10" s="1"/>
  <c r="R1048" i="10"/>
  <c r="Q1048" i="10"/>
  <c r="S1048" i="10" s="1"/>
  <c r="R1040" i="10"/>
  <c r="Q1040" i="10"/>
  <c r="S1040" i="10" s="1"/>
  <c r="R1032" i="10"/>
  <c r="Q1032" i="10"/>
  <c r="S1032" i="10" s="1"/>
  <c r="R1024" i="10"/>
  <c r="Q1024" i="10"/>
  <c r="S1024" i="10" s="1"/>
  <c r="R1016" i="10"/>
  <c r="Q1016" i="10"/>
  <c r="S1016" i="10" s="1"/>
  <c r="R1008" i="10"/>
  <c r="Q1008" i="10"/>
  <c r="S1008" i="10" s="1"/>
  <c r="R1000" i="10"/>
  <c r="Q1000" i="10"/>
  <c r="S1000" i="10" s="1"/>
  <c r="R992" i="10"/>
  <c r="Q992" i="10"/>
  <c r="S992" i="10" s="1"/>
  <c r="R984" i="10"/>
  <c r="Q984" i="10"/>
  <c r="S984" i="10" s="1"/>
  <c r="R976" i="10"/>
  <c r="Q976" i="10"/>
  <c r="S976" i="10" s="1"/>
  <c r="R968" i="10"/>
  <c r="Q968" i="10"/>
  <c r="S968" i="10" s="1"/>
  <c r="R960" i="10"/>
  <c r="Q960" i="10"/>
  <c r="S960" i="10" s="1"/>
  <c r="R952" i="10"/>
  <c r="Q952" i="10"/>
  <c r="S952" i="10" s="1"/>
  <c r="R944" i="10"/>
  <c r="Q944" i="10"/>
  <c r="S944" i="10" s="1"/>
  <c r="R936" i="10"/>
  <c r="Q936" i="10"/>
  <c r="S936" i="10" s="1"/>
  <c r="R928" i="10"/>
  <c r="Q928" i="10"/>
  <c r="S928" i="10" s="1"/>
  <c r="R920" i="10"/>
  <c r="Q920" i="10"/>
  <c r="S920" i="10" s="1"/>
  <c r="R912" i="10"/>
  <c r="Q912" i="10"/>
  <c r="S912" i="10" s="1"/>
  <c r="R904" i="10"/>
  <c r="Q904" i="10"/>
  <c r="S904" i="10" s="1"/>
  <c r="R896" i="10"/>
  <c r="Q896" i="10"/>
  <c r="S896" i="10" s="1"/>
  <c r="R888" i="10"/>
  <c r="Q888" i="10"/>
  <c r="S888" i="10" s="1"/>
  <c r="R880" i="10"/>
  <c r="Q880" i="10"/>
  <c r="S880" i="10" s="1"/>
  <c r="R872" i="10"/>
  <c r="Q872" i="10"/>
  <c r="S872" i="10" s="1"/>
  <c r="R864" i="10"/>
  <c r="Q864" i="10"/>
  <c r="S864" i="10" s="1"/>
  <c r="R856" i="10"/>
  <c r="Q856" i="10"/>
  <c r="S856" i="10" s="1"/>
  <c r="R848" i="10"/>
  <c r="Q848" i="10"/>
  <c r="S848" i="10" s="1"/>
  <c r="R840" i="10"/>
  <c r="Q840" i="10"/>
  <c r="S840" i="10" s="1"/>
  <c r="R832" i="10"/>
  <c r="Q832" i="10"/>
  <c r="S832" i="10" s="1"/>
  <c r="R824" i="10"/>
  <c r="Q824" i="10"/>
  <c r="S824" i="10" s="1"/>
  <c r="R816" i="10"/>
  <c r="Q816" i="10"/>
  <c r="S816" i="10" s="1"/>
  <c r="R808" i="10"/>
  <c r="Q808" i="10"/>
  <c r="S808" i="10" s="1"/>
  <c r="R800" i="10"/>
  <c r="Q800" i="10"/>
  <c r="S800" i="10" s="1"/>
  <c r="R792" i="10"/>
  <c r="Q792" i="10"/>
  <c r="S792" i="10" s="1"/>
  <c r="R784" i="10"/>
  <c r="Q784" i="10"/>
  <c r="S784" i="10" s="1"/>
  <c r="R776" i="10"/>
  <c r="Q776" i="10"/>
  <c r="S776" i="10" s="1"/>
  <c r="R768" i="10"/>
  <c r="Q768" i="10"/>
  <c r="S768" i="10" s="1"/>
  <c r="R760" i="10"/>
  <c r="Q760" i="10"/>
  <c r="S760" i="10" s="1"/>
  <c r="R752" i="10"/>
  <c r="Q752" i="10"/>
  <c r="S752" i="10" s="1"/>
  <c r="R744" i="10"/>
  <c r="Q744" i="10"/>
  <c r="S744" i="10" s="1"/>
  <c r="R736" i="10"/>
  <c r="Q736" i="10"/>
  <c r="S736" i="10" s="1"/>
  <c r="R728" i="10"/>
  <c r="Q728" i="10"/>
  <c r="S728" i="10" s="1"/>
  <c r="R720" i="10"/>
  <c r="Q720" i="10"/>
  <c r="S720" i="10" s="1"/>
  <c r="R712" i="10"/>
  <c r="Q712" i="10"/>
  <c r="S712" i="10" s="1"/>
  <c r="R704" i="10"/>
  <c r="Q704" i="10"/>
  <c r="S704" i="10" s="1"/>
  <c r="R696" i="10"/>
  <c r="Q696" i="10"/>
  <c r="S696" i="10" s="1"/>
  <c r="R688" i="10"/>
  <c r="Q688" i="10"/>
  <c r="S688" i="10" s="1"/>
  <c r="R680" i="10"/>
  <c r="Q680" i="10"/>
  <c r="S680" i="10" s="1"/>
  <c r="R672" i="10"/>
  <c r="Q672" i="10"/>
  <c r="S672" i="10" s="1"/>
  <c r="R664" i="10"/>
  <c r="Q664" i="10"/>
  <c r="S664" i="10" s="1"/>
  <c r="R656" i="10"/>
  <c r="Q656" i="10"/>
  <c r="S656" i="10" s="1"/>
  <c r="R648" i="10"/>
  <c r="Q648" i="10"/>
  <c r="S648" i="10" s="1"/>
  <c r="R640" i="10"/>
  <c r="Q640" i="10"/>
  <c r="S640" i="10" s="1"/>
  <c r="R632" i="10"/>
  <c r="Q632" i="10"/>
  <c r="S632" i="10" s="1"/>
  <c r="R624" i="10"/>
  <c r="Q624" i="10"/>
  <c r="S624" i="10" s="1"/>
  <c r="R616" i="10"/>
  <c r="Q616" i="10"/>
  <c r="S616" i="10" s="1"/>
  <c r="R608" i="10"/>
  <c r="Q608" i="10"/>
  <c r="S608" i="10" s="1"/>
  <c r="R600" i="10"/>
  <c r="Q600" i="10"/>
  <c r="S600" i="10" s="1"/>
  <c r="R592" i="10"/>
  <c r="Q592" i="10"/>
  <c r="S592" i="10" s="1"/>
  <c r="R584" i="10"/>
  <c r="Q584" i="10"/>
  <c r="S584" i="10" s="1"/>
  <c r="R576" i="10"/>
  <c r="Q576" i="10"/>
  <c r="S576" i="10" s="1"/>
  <c r="R568" i="10"/>
  <c r="Q568" i="10"/>
  <c r="S568" i="10" s="1"/>
  <c r="R560" i="10"/>
  <c r="Q560" i="10"/>
  <c r="S560" i="10" s="1"/>
  <c r="R552" i="10"/>
  <c r="Q552" i="10"/>
  <c r="S552" i="10" s="1"/>
  <c r="R544" i="10"/>
  <c r="Q544" i="10"/>
  <c r="S544" i="10" s="1"/>
  <c r="R536" i="10"/>
  <c r="Q536" i="10"/>
  <c r="S536" i="10" s="1"/>
  <c r="R528" i="10"/>
  <c r="Q528" i="10"/>
  <c r="S528" i="10" s="1"/>
  <c r="R520" i="10"/>
  <c r="Q520" i="10"/>
  <c r="S520" i="10" s="1"/>
  <c r="R512" i="10"/>
  <c r="Q512" i="10"/>
  <c r="S512" i="10" s="1"/>
  <c r="R504" i="10"/>
  <c r="Q504" i="10"/>
  <c r="S504" i="10" s="1"/>
  <c r="R496" i="10"/>
  <c r="Q496" i="10"/>
  <c r="S496" i="10" s="1"/>
  <c r="R488" i="10"/>
  <c r="Q488" i="10"/>
  <c r="S488" i="10" s="1"/>
  <c r="R480" i="10"/>
  <c r="Q480" i="10"/>
  <c r="S480" i="10" s="1"/>
  <c r="R472" i="10"/>
  <c r="Q472" i="10"/>
  <c r="S472" i="10" s="1"/>
  <c r="R464" i="10"/>
  <c r="Q464" i="10"/>
  <c r="S464" i="10" s="1"/>
  <c r="R456" i="10"/>
  <c r="Q456" i="10"/>
  <c r="S456" i="10" s="1"/>
  <c r="R448" i="10"/>
  <c r="Q448" i="10"/>
  <c r="S448" i="10" s="1"/>
  <c r="R440" i="10"/>
  <c r="Q440" i="10"/>
  <c r="S440" i="10" s="1"/>
  <c r="R432" i="10"/>
  <c r="Q432" i="10"/>
  <c r="S432" i="10" s="1"/>
  <c r="R424" i="10"/>
  <c r="Q424" i="10"/>
  <c r="S424" i="10" s="1"/>
  <c r="R416" i="10"/>
  <c r="Q416" i="10"/>
  <c r="S416" i="10" s="1"/>
  <c r="R408" i="10"/>
  <c r="Q408" i="10"/>
  <c r="S408" i="10" s="1"/>
  <c r="R400" i="10"/>
  <c r="Q400" i="10"/>
  <c r="S400" i="10" s="1"/>
  <c r="R392" i="10"/>
  <c r="Q392" i="10"/>
  <c r="S392" i="10" s="1"/>
  <c r="R384" i="10"/>
  <c r="Q384" i="10"/>
  <c r="S384" i="10" s="1"/>
  <c r="R376" i="10"/>
  <c r="Q376" i="10"/>
  <c r="S376" i="10" s="1"/>
  <c r="R368" i="10"/>
  <c r="Q368" i="10"/>
  <c r="S368" i="10" s="1"/>
  <c r="R360" i="10"/>
  <c r="Q360" i="10"/>
  <c r="S360" i="10" s="1"/>
  <c r="R352" i="10"/>
  <c r="Q352" i="10"/>
  <c r="S352" i="10" s="1"/>
  <c r="R344" i="10"/>
  <c r="Q344" i="10"/>
  <c r="S344" i="10" s="1"/>
  <c r="R336" i="10"/>
  <c r="Q336" i="10"/>
  <c r="S336" i="10" s="1"/>
  <c r="R328" i="10"/>
  <c r="Q328" i="10"/>
  <c r="S328" i="10" s="1"/>
  <c r="R320" i="10"/>
  <c r="Q320" i="10"/>
  <c r="S320" i="10" s="1"/>
  <c r="R312" i="10"/>
  <c r="Q312" i="10"/>
  <c r="S312" i="10" s="1"/>
  <c r="R304" i="10"/>
  <c r="Q304" i="10"/>
  <c r="S304" i="10" s="1"/>
  <c r="R296" i="10"/>
  <c r="Q296" i="10"/>
  <c r="S296" i="10" s="1"/>
  <c r="R288" i="10"/>
  <c r="Q288" i="10"/>
  <c r="S288" i="10" s="1"/>
  <c r="R280" i="10"/>
  <c r="Q280" i="10"/>
  <c r="S280" i="10" s="1"/>
  <c r="R272" i="10"/>
  <c r="Q272" i="10"/>
  <c r="S272" i="10" s="1"/>
  <c r="R264" i="10"/>
  <c r="Q264" i="10"/>
  <c r="S264" i="10" s="1"/>
  <c r="R256" i="10"/>
  <c r="Q256" i="10"/>
  <c r="S256" i="10" s="1"/>
  <c r="R248" i="10"/>
  <c r="Q248" i="10"/>
  <c r="S248" i="10" s="1"/>
  <c r="R240" i="10"/>
  <c r="Q240" i="10"/>
  <c r="S240" i="10" s="1"/>
  <c r="R232" i="10"/>
  <c r="Q232" i="10"/>
  <c r="S232" i="10" s="1"/>
  <c r="R224" i="10"/>
  <c r="Q224" i="10"/>
  <c r="S224" i="10" s="1"/>
  <c r="R216" i="10"/>
  <c r="Q216" i="10"/>
  <c r="S216" i="10" s="1"/>
  <c r="R208" i="10"/>
  <c r="Q208" i="10"/>
  <c r="S208" i="10" s="1"/>
  <c r="R200" i="10"/>
  <c r="Q200" i="10"/>
  <c r="S200" i="10" s="1"/>
  <c r="R192" i="10"/>
  <c r="Q192" i="10"/>
  <c r="S192" i="10" s="1"/>
  <c r="R184" i="10"/>
  <c r="Q184" i="10"/>
  <c r="S184" i="10" s="1"/>
  <c r="R176" i="10"/>
  <c r="Q176" i="10"/>
  <c r="S176" i="10" s="1"/>
  <c r="R168" i="10"/>
  <c r="Q168" i="10"/>
  <c r="S168" i="10" s="1"/>
  <c r="R160" i="10"/>
  <c r="Q160" i="10"/>
  <c r="S160" i="10" s="1"/>
  <c r="R152" i="10"/>
  <c r="Q152" i="10"/>
  <c r="S152" i="10" s="1"/>
  <c r="R144" i="10"/>
  <c r="Q144" i="10"/>
  <c r="S144" i="10" s="1"/>
  <c r="R136" i="10"/>
  <c r="Q136" i="10"/>
  <c r="S136" i="10" s="1"/>
  <c r="R128" i="10"/>
  <c r="Q128" i="10"/>
  <c r="S128" i="10" s="1"/>
  <c r="R120" i="10"/>
  <c r="Q120" i="10"/>
  <c r="S120" i="10" s="1"/>
  <c r="R112" i="10"/>
  <c r="Q112" i="10"/>
  <c r="S112" i="10" s="1"/>
  <c r="R104" i="10"/>
  <c r="Q104" i="10"/>
  <c r="S104" i="10" s="1"/>
  <c r="R96" i="10"/>
  <c r="Q96" i="10"/>
  <c r="S96" i="10" s="1"/>
  <c r="R88" i="10"/>
  <c r="Q88" i="10"/>
  <c r="S88" i="10" s="1"/>
  <c r="R80" i="10"/>
  <c r="Q80" i="10"/>
  <c r="S80" i="10" s="1"/>
  <c r="R72" i="10"/>
  <c r="Q72" i="10"/>
  <c r="S72" i="10" s="1"/>
  <c r="R64" i="10"/>
  <c r="Q64" i="10"/>
  <c r="S64" i="10" s="1"/>
  <c r="R56" i="10"/>
  <c r="Q56" i="10"/>
  <c r="S56" i="10" s="1"/>
  <c r="R48" i="10"/>
  <c r="Q48" i="10"/>
  <c r="S48" i="10" s="1"/>
  <c r="R40" i="10"/>
  <c r="Q40" i="10"/>
  <c r="S40" i="10" s="1"/>
  <c r="R32" i="10"/>
  <c r="Q32" i="10"/>
  <c r="S32" i="10" s="1"/>
  <c r="R24" i="10"/>
  <c r="Q24" i="10"/>
  <c r="S24" i="10" s="1"/>
  <c r="R16" i="10"/>
  <c r="Q16" i="10"/>
  <c r="S16" i="10" s="1"/>
  <c r="Q1179" i="10"/>
  <c r="S1179" i="10" s="1"/>
  <c r="R833" i="10"/>
  <c r="Q833" i="10"/>
  <c r="S833" i="10" s="1"/>
  <c r="R1183" i="10"/>
  <c r="Q1183" i="10"/>
  <c r="S1183" i="10" s="1"/>
  <c r="R1175" i="10"/>
  <c r="Q1175" i="10"/>
  <c r="S1175" i="10" s="1"/>
  <c r="R1167" i="10"/>
  <c r="Q1167" i="10"/>
  <c r="S1167" i="10" s="1"/>
  <c r="R1159" i="10"/>
  <c r="Q1159" i="10"/>
  <c r="S1159" i="10" s="1"/>
  <c r="R1151" i="10"/>
  <c r="Q1151" i="10"/>
  <c r="S1151" i="10" s="1"/>
  <c r="R1143" i="10"/>
  <c r="Q1143" i="10"/>
  <c r="S1143" i="10" s="1"/>
  <c r="R1135" i="10"/>
  <c r="Q1135" i="10"/>
  <c r="S1135" i="10" s="1"/>
  <c r="R1127" i="10"/>
  <c r="Q1127" i="10"/>
  <c r="S1127" i="10" s="1"/>
  <c r="R1119" i="10"/>
  <c r="Q1119" i="10"/>
  <c r="S1119" i="10" s="1"/>
  <c r="R1111" i="10"/>
  <c r="Q1111" i="10"/>
  <c r="S1111" i="10" s="1"/>
  <c r="R1103" i="10"/>
  <c r="Q1103" i="10"/>
  <c r="S1103" i="10" s="1"/>
  <c r="R1095" i="10"/>
  <c r="Q1095" i="10"/>
  <c r="S1095" i="10" s="1"/>
  <c r="R1087" i="10"/>
  <c r="Q1087" i="10"/>
  <c r="S1087" i="10" s="1"/>
  <c r="R1079" i="10"/>
  <c r="Q1079" i="10"/>
  <c r="S1079" i="10" s="1"/>
  <c r="R1071" i="10"/>
  <c r="Q1071" i="10"/>
  <c r="S1071" i="10" s="1"/>
  <c r="R1063" i="10"/>
  <c r="Q1063" i="10"/>
  <c r="S1063" i="10" s="1"/>
  <c r="R1055" i="10"/>
  <c r="Q1055" i="10"/>
  <c r="S1055" i="10" s="1"/>
  <c r="R1047" i="10"/>
  <c r="Q1047" i="10"/>
  <c r="S1047" i="10" s="1"/>
  <c r="R1039" i="10"/>
  <c r="Q1039" i="10"/>
  <c r="S1039" i="10" s="1"/>
  <c r="R1031" i="10"/>
  <c r="Q1031" i="10"/>
  <c r="S1031" i="10" s="1"/>
  <c r="R1023" i="10"/>
  <c r="Q1023" i="10"/>
  <c r="S1023" i="10" s="1"/>
  <c r="R1015" i="10"/>
  <c r="Q1015" i="10"/>
  <c r="S1015" i="10" s="1"/>
  <c r="R1007" i="10"/>
  <c r="Q1007" i="10"/>
  <c r="S1007" i="10" s="1"/>
  <c r="R999" i="10"/>
  <c r="Q999" i="10"/>
  <c r="S999" i="10" s="1"/>
  <c r="R991" i="10"/>
  <c r="Q991" i="10"/>
  <c r="S991" i="10" s="1"/>
  <c r="R983" i="10"/>
  <c r="Q983" i="10"/>
  <c r="S983" i="10" s="1"/>
  <c r="R975" i="10"/>
  <c r="Q975" i="10"/>
  <c r="S975" i="10" s="1"/>
  <c r="R967" i="10"/>
  <c r="Q967" i="10"/>
  <c r="S967" i="10" s="1"/>
  <c r="R959" i="10"/>
  <c r="Q959" i="10"/>
  <c r="S959" i="10" s="1"/>
  <c r="R951" i="10"/>
  <c r="Q951" i="10"/>
  <c r="S951" i="10" s="1"/>
  <c r="R943" i="10"/>
  <c r="Q943" i="10"/>
  <c r="S943" i="10" s="1"/>
  <c r="R935" i="10"/>
  <c r="Q935" i="10"/>
  <c r="S935" i="10" s="1"/>
  <c r="R927" i="10"/>
  <c r="Q927" i="10"/>
  <c r="S927" i="10" s="1"/>
  <c r="R919" i="10"/>
  <c r="Q919" i="10"/>
  <c r="S919" i="10" s="1"/>
  <c r="R911" i="10"/>
  <c r="Q911" i="10"/>
  <c r="S911" i="10" s="1"/>
  <c r="R903" i="10"/>
  <c r="Q903" i="10"/>
  <c r="S903" i="10" s="1"/>
  <c r="R895" i="10"/>
  <c r="Q895" i="10"/>
  <c r="S895" i="10" s="1"/>
  <c r="R887" i="10"/>
  <c r="Q887" i="10"/>
  <c r="S887" i="10" s="1"/>
  <c r="R879" i="10"/>
  <c r="Q879" i="10"/>
  <c r="S879" i="10" s="1"/>
  <c r="R871" i="10"/>
  <c r="Q871" i="10"/>
  <c r="S871" i="10" s="1"/>
  <c r="R863" i="10"/>
  <c r="Q863" i="10"/>
  <c r="S863" i="10" s="1"/>
  <c r="R855" i="10"/>
  <c r="Q855" i="10"/>
  <c r="S855" i="10" s="1"/>
  <c r="R847" i="10"/>
  <c r="Q847" i="10"/>
  <c r="S847" i="10" s="1"/>
  <c r="R839" i="10"/>
  <c r="Q839" i="10"/>
  <c r="S839" i="10" s="1"/>
  <c r="R831" i="10"/>
  <c r="Q831" i="10"/>
  <c r="S831" i="10" s="1"/>
  <c r="R823" i="10"/>
  <c r="Q823" i="10"/>
  <c r="S823" i="10" s="1"/>
  <c r="R815" i="10"/>
  <c r="Q815" i="10"/>
  <c r="S815" i="10" s="1"/>
  <c r="R807" i="10"/>
  <c r="Q807" i="10"/>
  <c r="S807" i="10" s="1"/>
  <c r="R799" i="10"/>
  <c r="Q799" i="10"/>
  <c r="S799" i="10" s="1"/>
  <c r="R791" i="10"/>
  <c r="Q791" i="10"/>
  <c r="S791" i="10" s="1"/>
  <c r="R783" i="10"/>
  <c r="Q783" i="10"/>
  <c r="S783" i="10" s="1"/>
  <c r="R775" i="10"/>
  <c r="Q775" i="10"/>
  <c r="S775" i="10" s="1"/>
  <c r="R767" i="10"/>
  <c r="Q767" i="10"/>
  <c r="S767" i="10" s="1"/>
  <c r="R759" i="10"/>
  <c r="Q759" i="10"/>
  <c r="S759" i="10" s="1"/>
  <c r="R751" i="10"/>
  <c r="Q751" i="10"/>
  <c r="S751" i="10" s="1"/>
  <c r="R743" i="10"/>
  <c r="Q743" i="10"/>
  <c r="S743" i="10" s="1"/>
  <c r="R735" i="10"/>
  <c r="Q735" i="10"/>
  <c r="S735" i="10" s="1"/>
  <c r="R727" i="10"/>
  <c r="Q727" i="10"/>
  <c r="S727" i="10" s="1"/>
  <c r="R719" i="10"/>
  <c r="Q719" i="10"/>
  <c r="S719" i="10" s="1"/>
  <c r="R711" i="10"/>
  <c r="Q711" i="10"/>
  <c r="S711" i="10" s="1"/>
  <c r="R703" i="10"/>
  <c r="Q703" i="10"/>
  <c r="S703" i="10" s="1"/>
  <c r="R695" i="10"/>
  <c r="Q695" i="10"/>
  <c r="S695" i="10" s="1"/>
  <c r="R687" i="10"/>
  <c r="Q687" i="10"/>
  <c r="S687" i="10" s="1"/>
  <c r="R679" i="10"/>
  <c r="Q679" i="10"/>
  <c r="S679" i="10" s="1"/>
  <c r="R671" i="10"/>
  <c r="Q671" i="10"/>
  <c r="S671" i="10" s="1"/>
  <c r="R663" i="10"/>
  <c r="Q663" i="10"/>
  <c r="S663" i="10" s="1"/>
  <c r="R655" i="10"/>
  <c r="Q655" i="10"/>
  <c r="S655" i="10" s="1"/>
  <c r="R647" i="10"/>
  <c r="Q647" i="10"/>
  <c r="S647" i="10" s="1"/>
  <c r="R639" i="10"/>
  <c r="Q639" i="10"/>
  <c r="S639" i="10" s="1"/>
  <c r="R631" i="10"/>
  <c r="Q631" i="10"/>
  <c r="S631" i="10" s="1"/>
  <c r="R623" i="10"/>
  <c r="Q623" i="10"/>
  <c r="S623" i="10" s="1"/>
  <c r="R615" i="10"/>
  <c r="Q615" i="10"/>
  <c r="S615" i="10" s="1"/>
  <c r="R607" i="10"/>
  <c r="Q607" i="10"/>
  <c r="S607" i="10" s="1"/>
  <c r="R599" i="10"/>
  <c r="Q599" i="10"/>
  <c r="S599" i="10" s="1"/>
  <c r="R591" i="10"/>
  <c r="Q591" i="10"/>
  <c r="S591" i="10" s="1"/>
  <c r="R583" i="10"/>
  <c r="Q583" i="10"/>
  <c r="S583" i="10" s="1"/>
  <c r="R575" i="10"/>
  <c r="Q575" i="10"/>
  <c r="S575" i="10" s="1"/>
  <c r="R567" i="10"/>
  <c r="Q567" i="10"/>
  <c r="S567" i="10" s="1"/>
  <c r="R559" i="10"/>
  <c r="Q559" i="10"/>
  <c r="S559" i="10" s="1"/>
  <c r="R551" i="10"/>
  <c r="Q551" i="10"/>
  <c r="S551" i="10" s="1"/>
  <c r="R543" i="10"/>
  <c r="Q543" i="10"/>
  <c r="S543" i="10" s="1"/>
  <c r="R535" i="10"/>
  <c r="Q535" i="10"/>
  <c r="S535" i="10" s="1"/>
  <c r="R527" i="10"/>
  <c r="Q527" i="10"/>
  <c r="S527" i="10" s="1"/>
  <c r="R519" i="10"/>
  <c r="Q519" i="10"/>
  <c r="S519" i="10" s="1"/>
  <c r="R511" i="10"/>
  <c r="Q511" i="10"/>
  <c r="S511" i="10" s="1"/>
  <c r="R503" i="10"/>
  <c r="Q503" i="10"/>
  <c r="S503" i="10" s="1"/>
  <c r="R495" i="10"/>
  <c r="Q495" i="10"/>
  <c r="S495" i="10" s="1"/>
  <c r="R487" i="10"/>
  <c r="Q487" i="10"/>
  <c r="S487" i="10" s="1"/>
  <c r="R479" i="10"/>
  <c r="Q479" i="10"/>
  <c r="S479" i="10" s="1"/>
  <c r="R471" i="10"/>
  <c r="Q471" i="10"/>
  <c r="S471" i="10" s="1"/>
  <c r="R463" i="10"/>
  <c r="Q463" i="10"/>
  <c r="S463" i="10" s="1"/>
  <c r="R455" i="10"/>
  <c r="Q455" i="10"/>
  <c r="S455" i="10" s="1"/>
  <c r="R447" i="10"/>
  <c r="Q447" i="10"/>
  <c r="S447" i="10" s="1"/>
  <c r="R439" i="10"/>
  <c r="Q439" i="10"/>
  <c r="S439" i="10" s="1"/>
  <c r="R431" i="10"/>
  <c r="Q431" i="10"/>
  <c r="S431" i="10" s="1"/>
  <c r="R423" i="10"/>
  <c r="Q423" i="10"/>
  <c r="S423" i="10" s="1"/>
  <c r="R415" i="10"/>
  <c r="Q415" i="10"/>
  <c r="S415" i="10" s="1"/>
  <c r="R407" i="10"/>
  <c r="Q407" i="10"/>
  <c r="S407" i="10" s="1"/>
  <c r="R399" i="10"/>
  <c r="Q399" i="10"/>
  <c r="S399" i="10" s="1"/>
  <c r="R391" i="10"/>
  <c r="Q391" i="10"/>
  <c r="S391" i="10" s="1"/>
  <c r="R383" i="10"/>
  <c r="Q383" i="10"/>
  <c r="S383" i="10" s="1"/>
  <c r="R375" i="10"/>
  <c r="Q375" i="10"/>
  <c r="S375" i="10" s="1"/>
  <c r="R367" i="10"/>
  <c r="Q367" i="10"/>
  <c r="S367" i="10" s="1"/>
  <c r="R359" i="10"/>
  <c r="Q359" i="10"/>
  <c r="S359" i="10" s="1"/>
  <c r="R351" i="10"/>
  <c r="Q351" i="10"/>
  <c r="S351" i="10" s="1"/>
  <c r="R343" i="10"/>
  <c r="Q343" i="10"/>
  <c r="S343" i="10" s="1"/>
  <c r="R335" i="10"/>
  <c r="Q335" i="10"/>
  <c r="S335" i="10" s="1"/>
  <c r="R327" i="10"/>
  <c r="Q327" i="10"/>
  <c r="S327" i="10" s="1"/>
  <c r="R319" i="10"/>
  <c r="Q319" i="10"/>
  <c r="S319" i="10" s="1"/>
  <c r="R311" i="10"/>
  <c r="Q311" i="10"/>
  <c r="S311" i="10" s="1"/>
  <c r="R303" i="10"/>
  <c r="Q303" i="10"/>
  <c r="S303" i="10" s="1"/>
  <c r="R295" i="10"/>
  <c r="Q295" i="10"/>
  <c r="S295" i="10" s="1"/>
  <c r="R287" i="10"/>
  <c r="Q287" i="10"/>
  <c r="S287" i="10" s="1"/>
  <c r="R279" i="10"/>
  <c r="Q279" i="10"/>
  <c r="S279" i="10" s="1"/>
  <c r="R271" i="10"/>
  <c r="Q271" i="10"/>
  <c r="S271" i="10" s="1"/>
  <c r="R263" i="10"/>
  <c r="Q263" i="10"/>
  <c r="S263" i="10" s="1"/>
  <c r="R255" i="10"/>
  <c r="Q255" i="10"/>
  <c r="S255" i="10" s="1"/>
  <c r="R247" i="10"/>
  <c r="Q247" i="10"/>
  <c r="S247" i="10" s="1"/>
  <c r="R239" i="10"/>
  <c r="Q239" i="10"/>
  <c r="S239" i="10" s="1"/>
  <c r="R231" i="10"/>
  <c r="Q231" i="10"/>
  <c r="S231" i="10" s="1"/>
  <c r="R223" i="10"/>
  <c r="Q223" i="10"/>
  <c r="S223" i="10" s="1"/>
  <c r="R215" i="10"/>
  <c r="Q215" i="10"/>
  <c r="S215" i="10" s="1"/>
  <c r="R207" i="10"/>
  <c r="Q207" i="10"/>
  <c r="S207" i="10" s="1"/>
  <c r="R199" i="10"/>
  <c r="Q199" i="10"/>
  <c r="S199" i="10" s="1"/>
  <c r="R191" i="10"/>
  <c r="Q191" i="10"/>
  <c r="S191" i="10" s="1"/>
  <c r="R183" i="10"/>
  <c r="Q183" i="10"/>
  <c r="S183" i="10" s="1"/>
  <c r="R175" i="10"/>
  <c r="Q175" i="10"/>
  <c r="S175" i="10" s="1"/>
  <c r="R167" i="10"/>
  <c r="Q167" i="10"/>
  <c r="S167" i="10" s="1"/>
  <c r="R159" i="10"/>
  <c r="Q159" i="10"/>
  <c r="S159" i="10" s="1"/>
  <c r="R151" i="10"/>
  <c r="Q151" i="10"/>
  <c r="S151" i="10" s="1"/>
  <c r="R143" i="10"/>
  <c r="Q143" i="10"/>
  <c r="S143" i="10" s="1"/>
  <c r="R135" i="10"/>
  <c r="Q135" i="10"/>
  <c r="S135" i="10" s="1"/>
  <c r="R127" i="10"/>
  <c r="Q127" i="10"/>
  <c r="S127" i="10" s="1"/>
  <c r="R119" i="10"/>
  <c r="Q119" i="10"/>
  <c r="S119" i="10" s="1"/>
  <c r="R111" i="10"/>
  <c r="Q111" i="10"/>
  <c r="S111" i="10" s="1"/>
  <c r="R103" i="10"/>
  <c r="Q103" i="10"/>
  <c r="S103" i="10" s="1"/>
  <c r="R95" i="10"/>
  <c r="Q95" i="10"/>
  <c r="S95" i="10" s="1"/>
  <c r="R87" i="10"/>
  <c r="Q87" i="10"/>
  <c r="S87" i="10" s="1"/>
  <c r="R79" i="10"/>
  <c r="Q79" i="10"/>
  <c r="S79" i="10" s="1"/>
  <c r="R71" i="10"/>
  <c r="Q71" i="10"/>
  <c r="S71" i="10" s="1"/>
  <c r="R63" i="10"/>
  <c r="Q63" i="10"/>
  <c r="S63" i="10" s="1"/>
  <c r="R55" i="10"/>
  <c r="Q55" i="10"/>
  <c r="S55" i="10" s="1"/>
  <c r="R47" i="10"/>
  <c r="Q47" i="10"/>
  <c r="S47" i="10" s="1"/>
  <c r="R39" i="10"/>
  <c r="Q39" i="10"/>
  <c r="S39" i="10" s="1"/>
  <c r="R31" i="10"/>
  <c r="Q31" i="10"/>
  <c r="S31" i="10" s="1"/>
  <c r="R23" i="10"/>
  <c r="Q23" i="10"/>
  <c r="S23" i="10" s="1"/>
  <c r="R15" i="10"/>
  <c r="Q15" i="10"/>
  <c r="S15" i="10" s="1"/>
  <c r="Q1171" i="10"/>
  <c r="S1171" i="10" s="1"/>
  <c r="R1161" i="10"/>
  <c r="Q1161" i="10"/>
  <c r="S1161" i="10" s="1"/>
  <c r="R1081" i="10"/>
  <c r="Q1081" i="10"/>
  <c r="S1081" i="10" s="1"/>
  <c r="R1009" i="10"/>
  <c r="Q1009" i="10"/>
  <c r="S1009" i="10" s="1"/>
  <c r="R801" i="10"/>
  <c r="Q801" i="10"/>
  <c r="S801" i="10" s="1"/>
  <c r="Q1163" i="10"/>
  <c r="S1163" i="10" s="1"/>
  <c r="R1177" i="10"/>
  <c r="Q1177" i="10"/>
  <c r="S1177" i="10" s="1"/>
  <c r="R1137" i="10"/>
  <c r="Q1137" i="10"/>
  <c r="S1137" i="10" s="1"/>
  <c r="R1089" i="10"/>
  <c r="Q1089" i="10"/>
  <c r="S1089" i="10" s="1"/>
  <c r="R1057" i="10"/>
  <c r="Q1057" i="10"/>
  <c r="S1057" i="10" s="1"/>
  <c r="R1041" i="10"/>
  <c r="Q1041" i="10"/>
  <c r="S1041" i="10" s="1"/>
  <c r="R1017" i="10"/>
  <c r="Q1017" i="10"/>
  <c r="S1017" i="10" s="1"/>
  <c r="R985" i="10"/>
  <c r="Q985" i="10"/>
  <c r="S985" i="10" s="1"/>
  <c r="R961" i="10"/>
  <c r="Q961" i="10"/>
  <c r="S961" i="10" s="1"/>
  <c r="R753" i="10"/>
  <c r="Q753" i="10"/>
  <c r="S753" i="10" s="1"/>
  <c r="R1189" i="10"/>
  <c r="Q1189" i="10"/>
  <c r="S1189" i="10" s="1"/>
  <c r="R1181" i="10"/>
  <c r="Q1181" i="10"/>
  <c r="S1181" i="10" s="1"/>
  <c r="R1173" i="10"/>
  <c r="Q1173" i="10"/>
  <c r="S1173" i="10" s="1"/>
  <c r="R1165" i="10"/>
  <c r="Q1165" i="10"/>
  <c r="S1165" i="10" s="1"/>
  <c r="R1157" i="10"/>
  <c r="Q1157" i="10"/>
  <c r="S1157" i="10" s="1"/>
  <c r="R1149" i="10"/>
  <c r="Q1149" i="10"/>
  <c r="S1149" i="10" s="1"/>
  <c r="R1141" i="10"/>
  <c r="Q1141" i="10"/>
  <c r="S1141" i="10" s="1"/>
  <c r="R1133" i="10"/>
  <c r="Q1133" i="10"/>
  <c r="S1133" i="10" s="1"/>
  <c r="R1125" i="10"/>
  <c r="Q1125" i="10"/>
  <c r="S1125" i="10" s="1"/>
  <c r="R1117" i="10"/>
  <c r="Q1117" i="10"/>
  <c r="S1117" i="10" s="1"/>
  <c r="R1109" i="10"/>
  <c r="Q1109" i="10"/>
  <c r="S1109" i="10" s="1"/>
  <c r="R1101" i="10"/>
  <c r="Q1101" i="10"/>
  <c r="S1101" i="10" s="1"/>
  <c r="R1093" i="10"/>
  <c r="Q1093" i="10"/>
  <c r="S1093" i="10" s="1"/>
  <c r="R1085" i="10"/>
  <c r="Q1085" i="10"/>
  <c r="S1085" i="10" s="1"/>
  <c r="R1077" i="10"/>
  <c r="Q1077" i="10"/>
  <c r="S1077" i="10" s="1"/>
  <c r="R1069" i="10"/>
  <c r="Q1069" i="10"/>
  <c r="S1069" i="10" s="1"/>
  <c r="R1061" i="10"/>
  <c r="Q1061" i="10"/>
  <c r="S1061" i="10" s="1"/>
  <c r="R1053" i="10"/>
  <c r="Q1053" i="10"/>
  <c r="S1053" i="10" s="1"/>
  <c r="R1045" i="10"/>
  <c r="Q1045" i="10"/>
  <c r="S1045" i="10" s="1"/>
  <c r="R1037" i="10"/>
  <c r="Q1037" i="10"/>
  <c r="S1037" i="10" s="1"/>
  <c r="R1029" i="10"/>
  <c r="Q1029" i="10"/>
  <c r="S1029" i="10" s="1"/>
  <c r="R1021" i="10"/>
  <c r="Q1021" i="10"/>
  <c r="S1021" i="10" s="1"/>
  <c r="R1013" i="10"/>
  <c r="Q1013" i="10"/>
  <c r="S1013" i="10" s="1"/>
  <c r="R1005" i="10"/>
  <c r="Q1005" i="10"/>
  <c r="S1005" i="10" s="1"/>
  <c r="R997" i="10"/>
  <c r="Q997" i="10"/>
  <c r="S997" i="10" s="1"/>
  <c r="R989" i="10"/>
  <c r="Q989" i="10"/>
  <c r="S989" i="10" s="1"/>
  <c r="R981" i="10"/>
  <c r="Q981" i="10"/>
  <c r="S981" i="10" s="1"/>
  <c r="R973" i="10"/>
  <c r="Q973" i="10"/>
  <c r="S973" i="10" s="1"/>
  <c r="R965" i="10"/>
  <c r="Q965" i="10"/>
  <c r="S965" i="10" s="1"/>
  <c r="R957" i="10"/>
  <c r="Q957" i="10"/>
  <c r="S957" i="10" s="1"/>
  <c r="R949" i="10"/>
  <c r="Q949" i="10"/>
  <c r="S949" i="10" s="1"/>
  <c r="R941" i="10"/>
  <c r="Q941" i="10"/>
  <c r="S941" i="10" s="1"/>
  <c r="R933" i="10"/>
  <c r="Q933" i="10"/>
  <c r="S933" i="10" s="1"/>
  <c r="R925" i="10"/>
  <c r="Q925" i="10"/>
  <c r="S925" i="10" s="1"/>
  <c r="R917" i="10"/>
  <c r="Q917" i="10"/>
  <c r="S917" i="10" s="1"/>
  <c r="R909" i="10"/>
  <c r="Q909" i="10"/>
  <c r="S909" i="10" s="1"/>
  <c r="R901" i="10"/>
  <c r="Q901" i="10"/>
  <c r="S901" i="10" s="1"/>
  <c r="R893" i="10"/>
  <c r="Q893" i="10"/>
  <c r="S893" i="10" s="1"/>
  <c r="R885" i="10"/>
  <c r="Q885" i="10"/>
  <c r="S885" i="10" s="1"/>
  <c r="R877" i="10"/>
  <c r="Q877" i="10"/>
  <c r="S877" i="10" s="1"/>
  <c r="R869" i="10"/>
  <c r="Q869" i="10"/>
  <c r="S869" i="10" s="1"/>
  <c r="R861" i="10"/>
  <c r="Q861" i="10"/>
  <c r="S861" i="10" s="1"/>
  <c r="R853" i="10"/>
  <c r="Q853" i="10"/>
  <c r="S853" i="10" s="1"/>
  <c r="R845" i="10"/>
  <c r="Q845" i="10"/>
  <c r="S845" i="10" s="1"/>
  <c r="R837" i="10"/>
  <c r="Q837" i="10"/>
  <c r="S837" i="10" s="1"/>
  <c r="R829" i="10"/>
  <c r="Q829" i="10"/>
  <c r="S829" i="10" s="1"/>
  <c r="R821" i="10"/>
  <c r="Q821" i="10"/>
  <c r="S821" i="10" s="1"/>
  <c r="R813" i="10"/>
  <c r="Q813" i="10"/>
  <c r="S813" i="10" s="1"/>
  <c r="R805" i="10"/>
  <c r="Q805" i="10"/>
  <c r="S805" i="10" s="1"/>
  <c r="R797" i="10"/>
  <c r="Q797" i="10"/>
  <c r="S797" i="10" s="1"/>
  <c r="R789" i="10"/>
  <c r="Q789" i="10"/>
  <c r="S789" i="10" s="1"/>
  <c r="R781" i="10"/>
  <c r="Q781" i="10"/>
  <c r="S781" i="10" s="1"/>
  <c r="R773" i="10"/>
  <c r="Q773" i="10"/>
  <c r="S773" i="10" s="1"/>
  <c r="R765" i="10"/>
  <c r="Q765" i="10"/>
  <c r="S765" i="10" s="1"/>
  <c r="R757" i="10"/>
  <c r="Q757" i="10"/>
  <c r="S757" i="10" s="1"/>
  <c r="R749" i="10"/>
  <c r="Q749" i="10"/>
  <c r="S749" i="10" s="1"/>
  <c r="R741" i="10"/>
  <c r="Q741" i="10"/>
  <c r="S741" i="10" s="1"/>
  <c r="R733" i="10"/>
  <c r="Q733" i="10"/>
  <c r="S733" i="10" s="1"/>
  <c r="R725" i="10"/>
  <c r="Q725" i="10"/>
  <c r="S725" i="10" s="1"/>
  <c r="R717" i="10"/>
  <c r="Q717" i="10"/>
  <c r="S717" i="10" s="1"/>
  <c r="R709" i="10"/>
  <c r="Q709" i="10"/>
  <c r="S709" i="10" s="1"/>
  <c r="R701" i="10"/>
  <c r="Q701" i="10"/>
  <c r="S701" i="10" s="1"/>
  <c r="R693" i="10"/>
  <c r="Q693" i="10"/>
  <c r="S693" i="10" s="1"/>
  <c r="R685" i="10"/>
  <c r="Q685" i="10"/>
  <c r="S685" i="10" s="1"/>
  <c r="R677" i="10"/>
  <c r="Q677" i="10"/>
  <c r="S677" i="10" s="1"/>
  <c r="R669" i="10"/>
  <c r="Q669" i="10"/>
  <c r="S669" i="10" s="1"/>
  <c r="R661" i="10"/>
  <c r="Q661" i="10"/>
  <c r="S661" i="10" s="1"/>
  <c r="R653" i="10"/>
  <c r="Q653" i="10"/>
  <c r="S653" i="10" s="1"/>
  <c r="R645" i="10"/>
  <c r="Q645" i="10"/>
  <c r="S645" i="10" s="1"/>
  <c r="R637" i="10"/>
  <c r="Q637" i="10"/>
  <c r="S637" i="10" s="1"/>
  <c r="R629" i="10"/>
  <c r="Q629" i="10"/>
  <c r="S629" i="10" s="1"/>
  <c r="R621" i="10"/>
  <c r="Q621" i="10"/>
  <c r="S621" i="10" s="1"/>
  <c r="R613" i="10"/>
  <c r="Q613" i="10"/>
  <c r="S613" i="10" s="1"/>
  <c r="R605" i="10"/>
  <c r="Q605" i="10"/>
  <c r="S605" i="10" s="1"/>
  <c r="R597" i="10"/>
  <c r="Q597" i="10"/>
  <c r="S597" i="10" s="1"/>
  <c r="R589" i="10"/>
  <c r="Q589" i="10"/>
  <c r="S589" i="10" s="1"/>
  <c r="R581" i="10"/>
  <c r="Q581" i="10"/>
  <c r="S581" i="10" s="1"/>
  <c r="R573" i="10"/>
  <c r="Q573" i="10"/>
  <c r="S573" i="10" s="1"/>
  <c r="R565" i="10"/>
  <c r="Q565" i="10"/>
  <c r="S565" i="10" s="1"/>
  <c r="R557" i="10"/>
  <c r="Q557" i="10"/>
  <c r="S557" i="10" s="1"/>
  <c r="R549" i="10"/>
  <c r="Q549" i="10"/>
  <c r="S549" i="10" s="1"/>
  <c r="R541" i="10"/>
  <c r="Q541" i="10"/>
  <c r="S541" i="10" s="1"/>
  <c r="R533" i="10"/>
  <c r="Q533" i="10"/>
  <c r="S533" i="10" s="1"/>
  <c r="R525" i="10"/>
  <c r="Q525" i="10"/>
  <c r="S525" i="10" s="1"/>
  <c r="R517" i="10"/>
  <c r="Q517" i="10"/>
  <c r="S517" i="10" s="1"/>
  <c r="R509" i="10"/>
  <c r="Q509" i="10"/>
  <c r="S509" i="10" s="1"/>
  <c r="R501" i="10"/>
  <c r="Q501" i="10"/>
  <c r="S501" i="10" s="1"/>
  <c r="R493" i="10"/>
  <c r="Q493" i="10"/>
  <c r="S493" i="10" s="1"/>
  <c r="R485" i="10"/>
  <c r="Q485" i="10"/>
  <c r="S485" i="10" s="1"/>
  <c r="R477" i="10"/>
  <c r="Q477" i="10"/>
  <c r="S477" i="10" s="1"/>
  <c r="R469" i="10"/>
  <c r="Q469" i="10"/>
  <c r="S469" i="10" s="1"/>
  <c r="R461" i="10"/>
  <c r="Q461" i="10"/>
  <c r="S461" i="10" s="1"/>
  <c r="R453" i="10"/>
  <c r="Q453" i="10"/>
  <c r="S453" i="10" s="1"/>
  <c r="R445" i="10"/>
  <c r="Q445" i="10"/>
  <c r="S445" i="10" s="1"/>
  <c r="R437" i="10"/>
  <c r="Q437" i="10"/>
  <c r="S437" i="10" s="1"/>
  <c r="R429" i="10"/>
  <c r="Q429" i="10"/>
  <c r="S429" i="10" s="1"/>
  <c r="R421" i="10"/>
  <c r="Q421" i="10"/>
  <c r="S421" i="10" s="1"/>
  <c r="R413" i="10"/>
  <c r="Q413" i="10"/>
  <c r="S413" i="10" s="1"/>
  <c r="R405" i="10"/>
  <c r="Q405" i="10"/>
  <c r="S405" i="10" s="1"/>
  <c r="R397" i="10"/>
  <c r="Q397" i="10"/>
  <c r="S397" i="10" s="1"/>
  <c r="R389" i="10"/>
  <c r="Q389" i="10"/>
  <c r="S389" i="10" s="1"/>
  <c r="R381" i="10"/>
  <c r="Q381" i="10"/>
  <c r="S381" i="10" s="1"/>
  <c r="R373" i="10"/>
  <c r="Q373" i="10"/>
  <c r="S373" i="10" s="1"/>
  <c r="R365" i="10"/>
  <c r="Q365" i="10"/>
  <c r="S365" i="10" s="1"/>
  <c r="R357" i="10"/>
  <c r="Q357" i="10"/>
  <c r="S357" i="10" s="1"/>
  <c r="R349" i="10"/>
  <c r="Q349" i="10"/>
  <c r="S349" i="10" s="1"/>
  <c r="R341" i="10"/>
  <c r="Q341" i="10"/>
  <c r="S341" i="10" s="1"/>
  <c r="R333" i="10"/>
  <c r="Q333" i="10"/>
  <c r="S333" i="10" s="1"/>
  <c r="R325" i="10"/>
  <c r="Q325" i="10"/>
  <c r="S325" i="10" s="1"/>
  <c r="R317" i="10"/>
  <c r="Q317" i="10"/>
  <c r="S317" i="10" s="1"/>
  <c r="R309" i="10"/>
  <c r="Q309" i="10"/>
  <c r="S309" i="10" s="1"/>
  <c r="R301" i="10"/>
  <c r="Q301" i="10"/>
  <c r="S301" i="10" s="1"/>
  <c r="R293" i="10"/>
  <c r="Q293" i="10"/>
  <c r="S293" i="10" s="1"/>
  <c r="R285" i="10"/>
  <c r="Q285" i="10"/>
  <c r="S285" i="10" s="1"/>
  <c r="R277" i="10"/>
  <c r="Q277" i="10"/>
  <c r="S277" i="10" s="1"/>
  <c r="R269" i="10"/>
  <c r="Q269" i="10"/>
  <c r="S269" i="10" s="1"/>
  <c r="R261" i="10"/>
  <c r="Q261" i="10"/>
  <c r="S261" i="10" s="1"/>
  <c r="R253" i="10"/>
  <c r="Q253" i="10"/>
  <c r="S253" i="10" s="1"/>
  <c r="R245" i="10"/>
  <c r="Q245" i="10"/>
  <c r="S245" i="10" s="1"/>
  <c r="R237" i="10"/>
  <c r="Q237" i="10"/>
  <c r="S237" i="10" s="1"/>
  <c r="R229" i="10"/>
  <c r="Q229" i="10"/>
  <c r="S229" i="10" s="1"/>
  <c r="R221" i="10"/>
  <c r="Q221" i="10"/>
  <c r="S221" i="10" s="1"/>
  <c r="R213" i="10"/>
  <c r="Q213" i="10"/>
  <c r="S213" i="10" s="1"/>
  <c r="R205" i="10"/>
  <c r="Q205" i="10"/>
  <c r="S205" i="10" s="1"/>
  <c r="R197" i="10"/>
  <c r="Q197" i="10"/>
  <c r="S197" i="10" s="1"/>
  <c r="R189" i="10"/>
  <c r="Q189" i="10"/>
  <c r="S189" i="10" s="1"/>
  <c r="R181" i="10"/>
  <c r="Q181" i="10"/>
  <c r="S181" i="10" s="1"/>
  <c r="R173" i="10"/>
  <c r="Q173" i="10"/>
  <c r="S173" i="10" s="1"/>
  <c r="R165" i="10"/>
  <c r="Q165" i="10"/>
  <c r="S165" i="10" s="1"/>
  <c r="R157" i="10"/>
  <c r="Q157" i="10"/>
  <c r="S157" i="10" s="1"/>
  <c r="R149" i="10"/>
  <c r="Q149" i="10"/>
  <c r="S149" i="10" s="1"/>
  <c r="R141" i="10"/>
  <c r="Q141" i="10"/>
  <c r="S141" i="10" s="1"/>
  <c r="R133" i="10"/>
  <c r="Q133" i="10"/>
  <c r="S133" i="10" s="1"/>
  <c r="R125" i="10"/>
  <c r="Q125" i="10"/>
  <c r="S125" i="10" s="1"/>
  <c r="R117" i="10"/>
  <c r="Q117" i="10"/>
  <c r="S117" i="10" s="1"/>
  <c r="R109" i="10"/>
  <c r="Q109" i="10"/>
  <c r="S109" i="10" s="1"/>
  <c r="R101" i="10"/>
  <c r="Q101" i="10"/>
  <c r="S101" i="10" s="1"/>
  <c r="R93" i="10"/>
  <c r="Q93" i="10"/>
  <c r="S93" i="10" s="1"/>
  <c r="R85" i="10"/>
  <c r="Q85" i="10"/>
  <c r="S85" i="10" s="1"/>
  <c r="R77" i="10"/>
  <c r="Q77" i="10"/>
  <c r="S77" i="10" s="1"/>
  <c r="R69" i="10"/>
  <c r="Q69" i="10"/>
  <c r="S69" i="10" s="1"/>
  <c r="R61" i="10"/>
  <c r="Q61" i="10"/>
  <c r="S61" i="10" s="1"/>
  <c r="R53" i="10"/>
  <c r="Q53" i="10"/>
  <c r="S53" i="10" s="1"/>
  <c r="R45" i="10"/>
  <c r="Q45" i="10"/>
  <c r="S45" i="10" s="1"/>
  <c r="R37" i="10"/>
  <c r="Q37" i="10"/>
  <c r="S37" i="10" s="1"/>
  <c r="R29" i="10"/>
  <c r="Q29" i="10"/>
  <c r="S29" i="10" s="1"/>
  <c r="R21" i="10"/>
  <c r="Q21" i="10"/>
  <c r="S21" i="10" s="1"/>
  <c r="Q1154" i="10"/>
  <c r="S1154" i="10" s="1"/>
  <c r="R1129" i="10"/>
  <c r="Q1129" i="10"/>
  <c r="S1129" i="10" s="1"/>
  <c r="R865" i="10"/>
  <c r="Q865" i="10"/>
  <c r="S865" i="10" s="1"/>
  <c r="R1188" i="10"/>
  <c r="Q1188" i="10"/>
  <c r="S1188" i="10" s="1"/>
  <c r="R1180" i="10"/>
  <c r="Q1180" i="10"/>
  <c r="S1180" i="10" s="1"/>
  <c r="R1172" i="10"/>
  <c r="Q1172" i="10"/>
  <c r="S1172" i="10" s="1"/>
  <c r="R1164" i="10"/>
  <c r="Q1164" i="10"/>
  <c r="S1164" i="10" s="1"/>
  <c r="R1156" i="10"/>
  <c r="Q1156" i="10"/>
  <c r="S1156" i="10" s="1"/>
  <c r="R1148" i="10"/>
  <c r="Q1148" i="10"/>
  <c r="S1148" i="10" s="1"/>
  <c r="R1140" i="10"/>
  <c r="Q1140" i="10"/>
  <c r="S1140" i="10" s="1"/>
  <c r="R1132" i="10"/>
  <c r="Q1132" i="10"/>
  <c r="S1132" i="10" s="1"/>
  <c r="R1124" i="10"/>
  <c r="Q1124" i="10"/>
  <c r="S1124" i="10" s="1"/>
  <c r="R1116" i="10"/>
  <c r="Q1116" i="10"/>
  <c r="S1116" i="10" s="1"/>
  <c r="R1108" i="10"/>
  <c r="Q1108" i="10"/>
  <c r="S1108" i="10" s="1"/>
  <c r="R1100" i="10"/>
  <c r="Q1100" i="10"/>
  <c r="S1100" i="10" s="1"/>
  <c r="R1084" i="10"/>
  <c r="Q1084" i="10"/>
  <c r="S1084" i="10" s="1"/>
  <c r="R1076" i="10"/>
  <c r="Q1076" i="10"/>
  <c r="S1076" i="10" s="1"/>
  <c r="R1068" i="10"/>
  <c r="Q1068" i="10"/>
  <c r="S1068" i="10" s="1"/>
  <c r="R1060" i="10"/>
  <c r="Q1060" i="10"/>
  <c r="S1060" i="10" s="1"/>
  <c r="R1052" i="10"/>
  <c r="Q1052" i="10"/>
  <c r="S1052" i="10" s="1"/>
  <c r="R1044" i="10"/>
  <c r="Q1044" i="10"/>
  <c r="S1044" i="10" s="1"/>
  <c r="R1036" i="10"/>
  <c r="Q1036" i="10"/>
  <c r="S1036" i="10" s="1"/>
  <c r="R1028" i="10"/>
  <c r="Q1028" i="10"/>
  <c r="S1028" i="10" s="1"/>
  <c r="R1020" i="10"/>
  <c r="Q1020" i="10"/>
  <c r="S1020" i="10" s="1"/>
  <c r="R1012" i="10"/>
  <c r="Q1012" i="10"/>
  <c r="S1012" i="10" s="1"/>
  <c r="R1004" i="10"/>
  <c r="Q1004" i="10"/>
  <c r="S1004" i="10" s="1"/>
  <c r="R996" i="10"/>
  <c r="Q996" i="10"/>
  <c r="S996" i="10" s="1"/>
  <c r="R988" i="10"/>
  <c r="Q988" i="10"/>
  <c r="S988" i="10" s="1"/>
  <c r="R980" i="10"/>
  <c r="Q980" i="10"/>
  <c r="S980" i="10" s="1"/>
  <c r="R972" i="10"/>
  <c r="Q972" i="10"/>
  <c r="S972" i="10" s="1"/>
  <c r="R964" i="10"/>
  <c r="Q964" i="10"/>
  <c r="S964" i="10" s="1"/>
  <c r="R956" i="10"/>
  <c r="Q956" i="10"/>
  <c r="S956" i="10" s="1"/>
  <c r="R948" i="10"/>
  <c r="Q948" i="10"/>
  <c r="S948" i="10" s="1"/>
  <c r="R940" i="10"/>
  <c r="Q940" i="10"/>
  <c r="S940" i="10" s="1"/>
  <c r="R932" i="10"/>
  <c r="Q932" i="10"/>
  <c r="S932" i="10" s="1"/>
  <c r="R924" i="10"/>
  <c r="Q924" i="10"/>
  <c r="S924" i="10" s="1"/>
  <c r="R916" i="10"/>
  <c r="Q916" i="10"/>
  <c r="S916" i="10" s="1"/>
  <c r="R908" i="10"/>
  <c r="Q908" i="10"/>
  <c r="S908" i="10" s="1"/>
  <c r="R900" i="10"/>
  <c r="Q900" i="10"/>
  <c r="S900" i="10" s="1"/>
  <c r="R892" i="10"/>
  <c r="Q892" i="10"/>
  <c r="S892" i="10" s="1"/>
  <c r="R884" i="10"/>
  <c r="Q884" i="10"/>
  <c r="S884" i="10" s="1"/>
  <c r="R876" i="10"/>
  <c r="Q876" i="10"/>
  <c r="S876" i="10" s="1"/>
  <c r="R868" i="10"/>
  <c r="Q868" i="10"/>
  <c r="S868" i="10" s="1"/>
  <c r="R860" i="10"/>
  <c r="Q860" i="10"/>
  <c r="S860" i="10" s="1"/>
  <c r="R852" i="10"/>
  <c r="Q852" i="10"/>
  <c r="S852" i="10" s="1"/>
  <c r="R844" i="10"/>
  <c r="Q844" i="10"/>
  <c r="S844" i="10" s="1"/>
  <c r="R836" i="10"/>
  <c r="Q836" i="10"/>
  <c r="S836" i="10" s="1"/>
  <c r="R828" i="10"/>
  <c r="Q828" i="10"/>
  <c r="S828" i="10" s="1"/>
  <c r="R820" i="10"/>
  <c r="Q820" i="10"/>
  <c r="S820" i="10" s="1"/>
  <c r="R812" i="10"/>
  <c r="Q812" i="10"/>
  <c r="S812" i="10" s="1"/>
  <c r="R804" i="10"/>
  <c r="Q804" i="10"/>
  <c r="S804" i="10" s="1"/>
  <c r="R796" i="10"/>
  <c r="Q796" i="10"/>
  <c r="S796" i="10" s="1"/>
  <c r="R788" i="10"/>
  <c r="Q788" i="10"/>
  <c r="S788" i="10" s="1"/>
  <c r="R780" i="10"/>
  <c r="Q780" i="10"/>
  <c r="S780" i="10" s="1"/>
  <c r="R772" i="10"/>
  <c r="Q772" i="10"/>
  <c r="S772" i="10" s="1"/>
  <c r="R764" i="10"/>
  <c r="Q764" i="10"/>
  <c r="S764" i="10" s="1"/>
  <c r="R756" i="10"/>
  <c r="Q756" i="10"/>
  <c r="S756" i="10" s="1"/>
  <c r="R748" i="10"/>
  <c r="Q748" i="10"/>
  <c r="S748" i="10" s="1"/>
  <c r="R740" i="10"/>
  <c r="Q740" i="10"/>
  <c r="S740" i="10" s="1"/>
  <c r="R732" i="10"/>
  <c r="Q732" i="10"/>
  <c r="S732" i="10" s="1"/>
  <c r="R724" i="10"/>
  <c r="Q724" i="10"/>
  <c r="S724" i="10" s="1"/>
  <c r="R716" i="10"/>
  <c r="Q716" i="10"/>
  <c r="S716" i="10" s="1"/>
  <c r="R708" i="10"/>
  <c r="Q708" i="10"/>
  <c r="S708" i="10" s="1"/>
  <c r="R700" i="10"/>
  <c r="Q700" i="10"/>
  <c r="S700" i="10" s="1"/>
  <c r="R692" i="10"/>
  <c r="Q692" i="10"/>
  <c r="S692" i="10" s="1"/>
  <c r="R684" i="10"/>
  <c r="Q684" i="10"/>
  <c r="S684" i="10" s="1"/>
  <c r="R676" i="10"/>
  <c r="Q676" i="10"/>
  <c r="S676" i="10" s="1"/>
  <c r="R668" i="10"/>
  <c r="Q668" i="10"/>
  <c r="S668" i="10" s="1"/>
  <c r="R660" i="10"/>
  <c r="Q660" i="10"/>
  <c r="S660" i="10" s="1"/>
  <c r="R652" i="10"/>
  <c r="Q652" i="10"/>
  <c r="S652" i="10" s="1"/>
  <c r="R644" i="10"/>
  <c r="Q644" i="10"/>
  <c r="S644" i="10" s="1"/>
  <c r="R636" i="10"/>
  <c r="Q636" i="10"/>
  <c r="S636" i="10" s="1"/>
  <c r="R628" i="10"/>
  <c r="Q628" i="10"/>
  <c r="S628" i="10" s="1"/>
  <c r="R620" i="10"/>
  <c r="Q620" i="10"/>
  <c r="S620" i="10" s="1"/>
  <c r="R612" i="10"/>
  <c r="Q612" i="10"/>
  <c r="S612" i="10" s="1"/>
  <c r="R604" i="10"/>
  <c r="Q604" i="10"/>
  <c r="S604" i="10" s="1"/>
  <c r="R596" i="10"/>
  <c r="Q596" i="10"/>
  <c r="S596" i="10" s="1"/>
  <c r="R588" i="10"/>
  <c r="Q588" i="10"/>
  <c r="S588" i="10" s="1"/>
  <c r="R580" i="10"/>
  <c r="Q580" i="10"/>
  <c r="S580" i="10" s="1"/>
  <c r="R572" i="10"/>
  <c r="Q572" i="10"/>
  <c r="S572" i="10" s="1"/>
  <c r="R564" i="10"/>
  <c r="Q564" i="10"/>
  <c r="S564" i="10" s="1"/>
  <c r="R556" i="10"/>
  <c r="Q556" i="10"/>
  <c r="S556" i="10" s="1"/>
  <c r="R548" i="10"/>
  <c r="Q548" i="10"/>
  <c r="S548" i="10" s="1"/>
  <c r="R540" i="10"/>
  <c r="Q540" i="10"/>
  <c r="S540" i="10" s="1"/>
  <c r="R532" i="10"/>
  <c r="Q532" i="10"/>
  <c r="S532" i="10" s="1"/>
  <c r="R524" i="10"/>
  <c r="Q524" i="10"/>
  <c r="S524" i="10" s="1"/>
  <c r="R516" i="10"/>
  <c r="Q516" i="10"/>
  <c r="S516" i="10" s="1"/>
  <c r="R508" i="10"/>
  <c r="Q508" i="10"/>
  <c r="S508" i="10" s="1"/>
  <c r="R500" i="10"/>
  <c r="Q500" i="10"/>
  <c r="S500" i="10" s="1"/>
  <c r="R492" i="10"/>
  <c r="Q492" i="10"/>
  <c r="S492" i="10" s="1"/>
  <c r="R484" i="10"/>
  <c r="Q484" i="10"/>
  <c r="S484" i="10" s="1"/>
  <c r="R476" i="10"/>
  <c r="Q476" i="10"/>
  <c r="S476" i="10" s="1"/>
  <c r="R468" i="10"/>
  <c r="Q468" i="10"/>
  <c r="S468" i="10" s="1"/>
  <c r="R460" i="10"/>
  <c r="Q460" i="10"/>
  <c r="S460" i="10" s="1"/>
  <c r="R452" i="10"/>
  <c r="Q452" i="10"/>
  <c r="S452" i="10" s="1"/>
  <c r="R444" i="10"/>
  <c r="Q444" i="10"/>
  <c r="S444" i="10" s="1"/>
  <c r="R436" i="10"/>
  <c r="Q436" i="10"/>
  <c r="S436" i="10" s="1"/>
  <c r="R428" i="10"/>
  <c r="Q428" i="10"/>
  <c r="S428" i="10" s="1"/>
  <c r="R420" i="10"/>
  <c r="Q420" i="10"/>
  <c r="S420" i="10" s="1"/>
  <c r="R412" i="10"/>
  <c r="Q412" i="10"/>
  <c r="S412" i="10" s="1"/>
  <c r="R404" i="10"/>
  <c r="Q404" i="10"/>
  <c r="S404" i="10" s="1"/>
  <c r="R396" i="10"/>
  <c r="Q396" i="10"/>
  <c r="S396" i="10" s="1"/>
  <c r="R388" i="10"/>
  <c r="Q388" i="10"/>
  <c r="S388" i="10" s="1"/>
  <c r="R380" i="10"/>
  <c r="Q380" i="10"/>
  <c r="S380" i="10" s="1"/>
  <c r="R372" i="10"/>
  <c r="Q372" i="10"/>
  <c r="S372" i="10" s="1"/>
  <c r="R364" i="10"/>
  <c r="Q364" i="10"/>
  <c r="S364" i="10" s="1"/>
  <c r="R356" i="10"/>
  <c r="Q356" i="10"/>
  <c r="S356" i="10" s="1"/>
  <c r="R348" i="10"/>
  <c r="Q348" i="10"/>
  <c r="S348" i="10" s="1"/>
  <c r="R340" i="10"/>
  <c r="Q340" i="10"/>
  <c r="S340" i="10" s="1"/>
  <c r="R332" i="10"/>
  <c r="Q332" i="10"/>
  <c r="S332" i="10" s="1"/>
  <c r="R324" i="10"/>
  <c r="Q324" i="10"/>
  <c r="S324" i="10" s="1"/>
  <c r="R316" i="10"/>
  <c r="Q316" i="10"/>
  <c r="S316" i="10" s="1"/>
  <c r="R308" i="10"/>
  <c r="Q308" i="10"/>
  <c r="S308" i="10" s="1"/>
  <c r="R300" i="10"/>
  <c r="Q300" i="10"/>
  <c r="S300" i="10" s="1"/>
  <c r="R292" i="10"/>
  <c r="Q292" i="10"/>
  <c r="S292" i="10" s="1"/>
  <c r="R284" i="10"/>
  <c r="Q284" i="10"/>
  <c r="S284" i="10" s="1"/>
  <c r="R276" i="10"/>
  <c r="Q276" i="10"/>
  <c r="S276" i="10" s="1"/>
  <c r="R268" i="10"/>
  <c r="Q268" i="10"/>
  <c r="S268" i="10" s="1"/>
  <c r="R260" i="10"/>
  <c r="Q260" i="10"/>
  <c r="S260" i="10" s="1"/>
  <c r="R252" i="10"/>
  <c r="Q252" i="10"/>
  <c r="S252" i="10" s="1"/>
  <c r="R244" i="10"/>
  <c r="Q244" i="10"/>
  <c r="S244" i="10" s="1"/>
  <c r="R236" i="10"/>
  <c r="Q236" i="10"/>
  <c r="S236" i="10" s="1"/>
  <c r="R228" i="10"/>
  <c r="Q228" i="10"/>
  <c r="S228" i="10" s="1"/>
  <c r="R220" i="10"/>
  <c r="Q220" i="10"/>
  <c r="S220" i="10" s="1"/>
  <c r="R212" i="10"/>
  <c r="Q212" i="10"/>
  <c r="S212" i="10" s="1"/>
  <c r="R204" i="10"/>
  <c r="Q204" i="10"/>
  <c r="S204" i="10" s="1"/>
  <c r="R196" i="10"/>
  <c r="Q196" i="10"/>
  <c r="S196" i="10" s="1"/>
  <c r="R188" i="10"/>
  <c r="Q188" i="10"/>
  <c r="S188" i="10" s="1"/>
  <c r="R180" i="10"/>
  <c r="Q180" i="10"/>
  <c r="S180" i="10" s="1"/>
  <c r="R172" i="10"/>
  <c r="Q172" i="10"/>
  <c r="S172" i="10" s="1"/>
  <c r="R164" i="10"/>
  <c r="Q164" i="10"/>
  <c r="S164" i="10" s="1"/>
  <c r="R156" i="10"/>
  <c r="Q156" i="10"/>
  <c r="S156" i="10" s="1"/>
  <c r="R148" i="10"/>
  <c r="Q148" i="10"/>
  <c r="S148" i="10" s="1"/>
  <c r="R140" i="10"/>
  <c r="Q140" i="10"/>
  <c r="S140" i="10" s="1"/>
  <c r="R132" i="10"/>
  <c r="Q132" i="10"/>
  <c r="S132" i="10" s="1"/>
  <c r="R124" i="10"/>
  <c r="Q124" i="10"/>
  <c r="S124" i="10" s="1"/>
  <c r="R116" i="10"/>
  <c r="Q116" i="10"/>
  <c r="S116" i="10" s="1"/>
  <c r="R108" i="10"/>
  <c r="Q108" i="10"/>
  <c r="S108" i="10" s="1"/>
  <c r="R100" i="10"/>
  <c r="Q100" i="10"/>
  <c r="S100" i="10" s="1"/>
  <c r="R92" i="10"/>
  <c r="Q92" i="10"/>
  <c r="S92" i="10" s="1"/>
  <c r="R84" i="10"/>
  <c r="Q84" i="10"/>
  <c r="S84" i="10" s="1"/>
  <c r="R76" i="10"/>
  <c r="Q76" i="10"/>
  <c r="S76" i="10" s="1"/>
  <c r="R68" i="10"/>
  <c r="Q68" i="10"/>
  <c r="S68" i="10" s="1"/>
  <c r="R60" i="10"/>
  <c r="Q60" i="10"/>
  <c r="S60" i="10" s="1"/>
  <c r="R52" i="10"/>
  <c r="Q52" i="10"/>
  <c r="S52" i="10" s="1"/>
  <c r="R44" i="10"/>
  <c r="Q44" i="10"/>
  <c r="S44" i="10" s="1"/>
  <c r="R36" i="10"/>
  <c r="Q36" i="10"/>
  <c r="S36" i="10" s="1"/>
  <c r="R28" i="10"/>
  <c r="Q28" i="10"/>
  <c r="S28" i="10" s="1"/>
  <c r="R20" i="10"/>
  <c r="Q20" i="10"/>
  <c r="S20" i="10" s="1"/>
  <c r="Q1145" i="10"/>
  <c r="S1145" i="10" s="1"/>
  <c r="R1113" i="10"/>
  <c r="Q1113" i="10"/>
  <c r="S1113" i="10" s="1"/>
  <c r="R873" i="10"/>
  <c r="Q873" i="10"/>
  <c r="S873" i="10" s="1"/>
  <c r="R1155" i="10"/>
  <c r="Q1155" i="10"/>
  <c r="S1155" i="10" s="1"/>
  <c r="R1147" i="10"/>
  <c r="Q1147" i="10"/>
  <c r="S1147" i="10" s="1"/>
  <c r="R1139" i="10"/>
  <c r="Q1139" i="10"/>
  <c r="S1139" i="10" s="1"/>
  <c r="R1131" i="10"/>
  <c r="Q1131" i="10"/>
  <c r="S1131" i="10" s="1"/>
  <c r="R1123" i="10"/>
  <c r="Q1123" i="10"/>
  <c r="S1123" i="10" s="1"/>
  <c r="R1115" i="10"/>
  <c r="Q1115" i="10"/>
  <c r="S1115" i="10" s="1"/>
  <c r="R1107" i="10"/>
  <c r="Q1107" i="10"/>
  <c r="S1107" i="10" s="1"/>
  <c r="R1099" i="10"/>
  <c r="Q1099" i="10"/>
  <c r="S1099" i="10" s="1"/>
  <c r="R1091" i="10"/>
  <c r="Q1091" i="10"/>
  <c r="S1091" i="10" s="1"/>
  <c r="R1083" i="10"/>
  <c r="Q1083" i="10"/>
  <c r="S1083" i="10" s="1"/>
  <c r="R1075" i="10"/>
  <c r="Q1075" i="10"/>
  <c r="S1075" i="10" s="1"/>
  <c r="R1067" i="10"/>
  <c r="Q1067" i="10"/>
  <c r="S1067" i="10" s="1"/>
  <c r="R1059" i="10"/>
  <c r="Q1059" i="10"/>
  <c r="S1059" i="10" s="1"/>
  <c r="R1051" i="10"/>
  <c r="Q1051" i="10"/>
  <c r="S1051" i="10" s="1"/>
  <c r="R1043" i="10"/>
  <c r="Q1043" i="10"/>
  <c r="S1043" i="10" s="1"/>
  <c r="R1035" i="10"/>
  <c r="Q1035" i="10"/>
  <c r="S1035" i="10" s="1"/>
  <c r="R1027" i="10"/>
  <c r="Q1027" i="10"/>
  <c r="S1027" i="10" s="1"/>
  <c r="R1019" i="10"/>
  <c r="Q1019" i="10"/>
  <c r="S1019" i="10" s="1"/>
  <c r="R1011" i="10"/>
  <c r="Q1011" i="10"/>
  <c r="S1011" i="10" s="1"/>
  <c r="R1003" i="10"/>
  <c r="Q1003" i="10"/>
  <c r="S1003" i="10" s="1"/>
  <c r="R995" i="10"/>
  <c r="Q995" i="10"/>
  <c r="S995" i="10" s="1"/>
  <c r="R987" i="10"/>
  <c r="Q987" i="10"/>
  <c r="S987" i="10" s="1"/>
  <c r="R979" i="10"/>
  <c r="Q979" i="10"/>
  <c r="S979" i="10" s="1"/>
  <c r="R971" i="10"/>
  <c r="Q971" i="10"/>
  <c r="S971" i="10" s="1"/>
  <c r="R963" i="10"/>
  <c r="Q963" i="10"/>
  <c r="S963" i="10" s="1"/>
  <c r="R955" i="10"/>
  <c r="Q955" i="10"/>
  <c r="S955" i="10" s="1"/>
  <c r="R947" i="10"/>
  <c r="Q947" i="10"/>
  <c r="S947" i="10" s="1"/>
  <c r="R939" i="10"/>
  <c r="Q939" i="10"/>
  <c r="S939" i="10" s="1"/>
  <c r="R931" i="10"/>
  <c r="Q931" i="10"/>
  <c r="S931" i="10" s="1"/>
  <c r="R923" i="10"/>
  <c r="Q923" i="10"/>
  <c r="S923" i="10" s="1"/>
  <c r="R915" i="10"/>
  <c r="Q915" i="10"/>
  <c r="S915" i="10" s="1"/>
  <c r="R907" i="10"/>
  <c r="Q907" i="10"/>
  <c r="S907" i="10" s="1"/>
  <c r="R899" i="10"/>
  <c r="Q899" i="10"/>
  <c r="S899" i="10" s="1"/>
  <c r="R891" i="10"/>
  <c r="Q891" i="10"/>
  <c r="S891" i="10" s="1"/>
  <c r="R883" i="10"/>
  <c r="Q883" i="10"/>
  <c r="S883" i="10" s="1"/>
  <c r="R875" i="10"/>
  <c r="Q875" i="10"/>
  <c r="S875" i="10" s="1"/>
  <c r="R867" i="10"/>
  <c r="Q867" i="10"/>
  <c r="S867" i="10" s="1"/>
  <c r="R859" i="10"/>
  <c r="Q859" i="10"/>
  <c r="S859" i="10" s="1"/>
  <c r="R851" i="10"/>
  <c r="Q851" i="10"/>
  <c r="S851" i="10" s="1"/>
  <c r="R843" i="10"/>
  <c r="Q843" i="10"/>
  <c r="S843" i="10" s="1"/>
  <c r="R835" i="10"/>
  <c r="Q835" i="10"/>
  <c r="S835" i="10" s="1"/>
  <c r="R827" i="10"/>
  <c r="Q827" i="10"/>
  <c r="S827" i="10" s="1"/>
  <c r="R819" i="10"/>
  <c r="Q819" i="10"/>
  <c r="S819" i="10" s="1"/>
  <c r="R811" i="10"/>
  <c r="Q811" i="10"/>
  <c r="S811" i="10" s="1"/>
  <c r="R803" i="10"/>
  <c r="Q803" i="10"/>
  <c r="S803" i="10" s="1"/>
  <c r="R795" i="10"/>
  <c r="Q795" i="10"/>
  <c r="S795" i="10" s="1"/>
  <c r="R787" i="10"/>
  <c r="Q787" i="10"/>
  <c r="S787" i="10" s="1"/>
  <c r="R779" i="10"/>
  <c r="Q779" i="10"/>
  <c r="S779" i="10" s="1"/>
  <c r="R771" i="10"/>
  <c r="Q771" i="10"/>
  <c r="S771" i="10" s="1"/>
  <c r="R763" i="10"/>
  <c r="Q763" i="10"/>
  <c r="S763" i="10" s="1"/>
  <c r="R755" i="10"/>
  <c r="Q755" i="10"/>
  <c r="S755" i="10" s="1"/>
  <c r="R747" i="10"/>
  <c r="Q747" i="10"/>
  <c r="S747" i="10" s="1"/>
  <c r="R739" i="10"/>
  <c r="Q739" i="10"/>
  <c r="S739" i="10" s="1"/>
  <c r="R731" i="10"/>
  <c r="Q731" i="10"/>
  <c r="S731" i="10" s="1"/>
  <c r="R723" i="10"/>
  <c r="Q723" i="10"/>
  <c r="S723" i="10" s="1"/>
  <c r="R715" i="10"/>
  <c r="Q715" i="10"/>
  <c r="S715" i="10" s="1"/>
  <c r="R707" i="10"/>
  <c r="Q707" i="10"/>
  <c r="S707" i="10" s="1"/>
  <c r="R699" i="10"/>
  <c r="Q699" i="10"/>
  <c r="S699" i="10" s="1"/>
  <c r="R691" i="10"/>
  <c r="Q691" i="10"/>
  <c r="S691" i="10" s="1"/>
  <c r="R683" i="10"/>
  <c r="Q683" i="10"/>
  <c r="S683" i="10" s="1"/>
  <c r="R675" i="10"/>
  <c r="Q675" i="10"/>
  <c r="S675" i="10" s="1"/>
  <c r="R667" i="10"/>
  <c r="Q667" i="10"/>
  <c r="S667" i="10" s="1"/>
  <c r="R659" i="10"/>
  <c r="Q659" i="10"/>
  <c r="S659" i="10" s="1"/>
  <c r="R651" i="10"/>
  <c r="Q651" i="10"/>
  <c r="S651" i="10" s="1"/>
  <c r="R643" i="10"/>
  <c r="Q643" i="10"/>
  <c r="S643" i="10" s="1"/>
  <c r="R635" i="10"/>
  <c r="Q635" i="10"/>
  <c r="S635" i="10" s="1"/>
  <c r="R627" i="10"/>
  <c r="Q627" i="10"/>
  <c r="S627" i="10" s="1"/>
  <c r="R619" i="10"/>
  <c r="Q619" i="10"/>
  <c r="S619" i="10" s="1"/>
  <c r="R611" i="10"/>
  <c r="Q611" i="10"/>
  <c r="S611" i="10" s="1"/>
  <c r="R603" i="10"/>
  <c r="Q603" i="10"/>
  <c r="S603" i="10" s="1"/>
  <c r="R595" i="10"/>
  <c r="Q595" i="10"/>
  <c r="S595" i="10" s="1"/>
  <c r="R587" i="10"/>
  <c r="Q587" i="10"/>
  <c r="S587" i="10" s="1"/>
  <c r="R579" i="10"/>
  <c r="Q579" i="10"/>
  <c r="S579" i="10" s="1"/>
  <c r="R571" i="10"/>
  <c r="Q571" i="10"/>
  <c r="S571" i="10" s="1"/>
  <c r="R563" i="10"/>
  <c r="Q563" i="10"/>
  <c r="S563" i="10" s="1"/>
  <c r="R555" i="10"/>
  <c r="Q555" i="10"/>
  <c r="S555" i="10" s="1"/>
  <c r="R547" i="10"/>
  <c r="Q547" i="10"/>
  <c r="S547" i="10" s="1"/>
  <c r="R539" i="10"/>
  <c r="Q539" i="10"/>
  <c r="S539" i="10" s="1"/>
  <c r="R531" i="10"/>
  <c r="Q531" i="10"/>
  <c r="S531" i="10" s="1"/>
  <c r="R523" i="10"/>
  <c r="Q523" i="10"/>
  <c r="S523" i="10" s="1"/>
  <c r="R515" i="10"/>
  <c r="Q515" i="10"/>
  <c r="S515" i="10" s="1"/>
  <c r="R507" i="10"/>
  <c r="Q507" i="10"/>
  <c r="S507" i="10" s="1"/>
  <c r="R499" i="10"/>
  <c r="Q499" i="10"/>
  <c r="S499" i="10" s="1"/>
  <c r="R491" i="10"/>
  <c r="Q491" i="10"/>
  <c r="S491" i="10" s="1"/>
  <c r="R483" i="10"/>
  <c r="Q483" i="10"/>
  <c r="S483" i="10" s="1"/>
  <c r="R475" i="10"/>
  <c r="Q475" i="10"/>
  <c r="S475" i="10" s="1"/>
  <c r="R467" i="10"/>
  <c r="Q467" i="10"/>
  <c r="S467" i="10" s="1"/>
  <c r="R459" i="10"/>
  <c r="Q459" i="10"/>
  <c r="S459" i="10" s="1"/>
  <c r="R451" i="10"/>
  <c r="Q451" i="10"/>
  <c r="S451" i="10" s="1"/>
  <c r="R443" i="10"/>
  <c r="Q443" i="10"/>
  <c r="S443" i="10" s="1"/>
  <c r="R435" i="10"/>
  <c r="Q435" i="10"/>
  <c r="S435" i="10" s="1"/>
  <c r="R427" i="10"/>
  <c r="Q427" i="10"/>
  <c r="S427" i="10" s="1"/>
  <c r="R419" i="10"/>
  <c r="Q419" i="10"/>
  <c r="S419" i="10" s="1"/>
  <c r="R411" i="10"/>
  <c r="Q411" i="10"/>
  <c r="S411" i="10" s="1"/>
  <c r="R403" i="10"/>
  <c r="Q403" i="10"/>
  <c r="S403" i="10" s="1"/>
  <c r="R395" i="10"/>
  <c r="Q395" i="10"/>
  <c r="S395" i="10" s="1"/>
  <c r="R387" i="10"/>
  <c r="Q387" i="10"/>
  <c r="S387" i="10" s="1"/>
  <c r="R379" i="10"/>
  <c r="Q379" i="10"/>
  <c r="S379" i="10" s="1"/>
  <c r="R371" i="10"/>
  <c r="Q371" i="10"/>
  <c r="S371" i="10" s="1"/>
  <c r="R363" i="10"/>
  <c r="Q363" i="10"/>
  <c r="S363" i="10" s="1"/>
  <c r="R355" i="10"/>
  <c r="Q355" i="10"/>
  <c r="S355" i="10" s="1"/>
  <c r="R347" i="10"/>
  <c r="Q347" i="10"/>
  <c r="S347" i="10" s="1"/>
  <c r="R339" i="10"/>
  <c r="Q339" i="10"/>
  <c r="S339" i="10" s="1"/>
  <c r="R331" i="10"/>
  <c r="Q331" i="10"/>
  <c r="S331" i="10" s="1"/>
  <c r="R323" i="10"/>
  <c r="Q323" i="10"/>
  <c r="S323" i="10" s="1"/>
  <c r="R315" i="10"/>
  <c r="Q315" i="10"/>
  <c r="S315" i="10" s="1"/>
  <c r="R307" i="10"/>
  <c r="Q307" i="10"/>
  <c r="S307" i="10" s="1"/>
  <c r="R299" i="10"/>
  <c r="Q299" i="10"/>
  <c r="S299" i="10" s="1"/>
  <c r="R291" i="10"/>
  <c r="Q291" i="10"/>
  <c r="S291" i="10" s="1"/>
  <c r="R283" i="10"/>
  <c r="Q283" i="10"/>
  <c r="S283" i="10" s="1"/>
  <c r="R275" i="10"/>
  <c r="Q275" i="10"/>
  <c r="S275" i="10" s="1"/>
  <c r="R267" i="10"/>
  <c r="Q267" i="10"/>
  <c r="S267" i="10" s="1"/>
  <c r="R259" i="10"/>
  <c r="Q259" i="10"/>
  <c r="S259" i="10" s="1"/>
  <c r="R251" i="10"/>
  <c r="Q251" i="10"/>
  <c r="S251" i="10" s="1"/>
  <c r="R243" i="10"/>
  <c r="Q243" i="10"/>
  <c r="S243" i="10" s="1"/>
  <c r="R235" i="10"/>
  <c r="Q235" i="10"/>
  <c r="S235" i="10" s="1"/>
  <c r="R227" i="10"/>
  <c r="Q227" i="10"/>
  <c r="S227" i="10" s="1"/>
  <c r="R219" i="10"/>
  <c r="Q219" i="10"/>
  <c r="S219" i="10" s="1"/>
  <c r="R211" i="10"/>
  <c r="Q211" i="10"/>
  <c r="S211" i="10" s="1"/>
  <c r="R203" i="10"/>
  <c r="Q203" i="10"/>
  <c r="S203" i="10" s="1"/>
  <c r="R195" i="10"/>
  <c r="Q195" i="10"/>
  <c r="S195" i="10" s="1"/>
  <c r="R187" i="10"/>
  <c r="Q187" i="10"/>
  <c r="S187" i="10" s="1"/>
  <c r="R179" i="10"/>
  <c r="Q179" i="10"/>
  <c r="S179" i="10" s="1"/>
  <c r="R171" i="10"/>
  <c r="Q171" i="10"/>
  <c r="S171" i="10" s="1"/>
  <c r="R163" i="10"/>
  <c r="Q163" i="10"/>
  <c r="S163" i="10" s="1"/>
  <c r="R155" i="10"/>
  <c r="Q155" i="10"/>
  <c r="S155" i="10" s="1"/>
  <c r="R147" i="10"/>
  <c r="Q147" i="10"/>
  <c r="S147" i="10" s="1"/>
  <c r="R139" i="10"/>
  <c r="Q139" i="10"/>
  <c r="S139" i="10" s="1"/>
  <c r="R131" i="10"/>
  <c r="Q131" i="10"/>
  <c r="S131" i="10" s="1"/>
  <c r="R123" i="10"/>
  <c r="Q123" i="10"/>
  <c r="S123" i="10" s="1"/>
  <c r="R115" i="10"/>
  <c r="Q115" i="10"/>
  <c r="S115" i="10" s="1"/>
  <c r="R107" i="10"/>
  <c r="Q107" i="10"/>
  <c r="S107" i="10" s="1"/>
  <c r="R99" i="10"/>
  <c r="Q99" i="10"/>
  <c r="S99" i="10" s="1"/>
  <c r="R91" i="10"/>
  <c r="Q91" i="10"/>
  <c r="S91" i="10" s="1"/>
  <c r="R83" i="10"/>
  <c r="Q83" i="10"/>
  <c r="S83" i="10" s="1"/>
  <c r="R75" i="10"/>
  <c r="Q75" i="10"/>
  <c r="S75" i="10" s="1"/>
  <c r="R67" i="10"/>
  <c r="Q67" i="10"/>
  <c r="S67" i="10" s="1"/>
  <c r="R59" i="10"/>
  <c r="Q59" i="10"/>
  <c r="S59" i="10" s="1"/>
  <c r="R51" i="10"/>
  <c r="Q51" i="10"/>
  <c r="S51" i="10" s="1"/>
  <c r="R43" i="10"/>
  <c r="Q43" i="10"/>
  <c r="S43" i="10" s="1"/>
  <c r="R35" i="10"/>
  <c r="Q35" i="10"/>
  <c r="S35" i="10" s="1"/>
  <c r="R27" i="10"/>
  <c r="Q27" i="10"/>
  <c r="S27" i="10" s="1"/>
  <c r="R19" i="10"/>
  <c r="Q19" i="10"/>
  <c r="S19" i="10" s="1"/>
  <c r="Q1136" i="10"/>
  <c r="S1136" i="10" s="1"/>
  <c r="R921" i="10"/>
  <c r="Q921" i="10"/>
  <c r="S921" i="10" s="1"/>
  <c r="R1186" i="10"/>
  <c r="Q1186" i="10"/>
  <c r="S1186" i="10" s="1"/>
  <c r="R1178" i="10"/>
  <c r="Q1178" i="10"/>
  <c r="S1178" i="10" s="1"/>
  <c r="R1170" i="10"/>
  <c r="Q1170" i="10"/>
  <c r="S1170" i="10" s="1"/>
  <c r="R1162" i="10"/>
  <c r="Q1162" i="10"/>
  <c r="S1162" i="10" s="1"/>
  <c r="R1146" i="10"/>
  <c r="Q1146" i="10"/>
  <c r="S1146" i="10" s="1"/>
  <c r="R1138" i="10"/>
  <c r="Q1138" i="10"/>
  <c r="S1138" i="10" s="1"/>
  <c r="R1130" i="10"/>
  <c r="Q1130" i="10"/>
  <c r="S1130" i="10" s="1"/>
  <c r="R1122" i="10"/>
  <c r="Q1122" i="10"/>
  <c r="S1122" i="10" s="1"/>
  <c r="R1114" i="10"/>
  <c r="Q1114" i="10"/>
  <c r="S1114" i="10" s="1"/>
  <c r="R1106" i="10"/>
  <c r="Q1106" i="10"/>
  <c r="S1106" i="10" s="1"/>
  <c r="R1098" i="10"/>
  <c r="Q1098" i="10"/>
  <c r="S1098" i="10" s="1"/>
  <c r="R1090" i="10"/>
  <c r="Q1090" i="10"/>
  <c r="S1090" i="10" s="1"/>
  <c r="R1082" i="10"/>
  <c r="Q1082" i="10"/>
  <c r="S1082" i="10" s="1"/>
  <c r="R1074" i="10"/>
  <c r="Q1074" i="10"/>
  <c r="S1074" i="10" s="1"/>
  <c r="R1066" i="10"/>
  <c r="Q1066" i="10"/>
  <c r="S1066" i="10" s="1"/>
  <c r="R1058" i="10"/>
  <c r="Q1058" i="10"/>
  <c r="S1058" i="10" s="1"/>
  <c r="R1050" i="10"/>
  <c r="Q1050" i="10"/>
  <c r="S1050" i="10" s="1"/>
  <c r="R1042" i="10"/>
  <c r="Q1042" i="10"/>
  <c r="S1042" i="10" s="1"/>
  <c r="R1034" i="10"/>
  <c r="Q1034" i="10"/>
  <c r="S1034" i="10" s="1"/>
  <c r="R1026" i="10"/>
  <c r="Q1026" i="10"/>
  <c r="S1026" i="10" s="1"/>
  <c r="R1018" i="10"/>
  <c r="Q1018" i="10"/>
  <c r="S1018" i="10" s="1"/>
  <c r="R1010" i="10"/>
  <c r="Q1010" i="10"/>
  <c r="S1010" i="10" s="1"/>
  <c r="R1002" i="10"/>
  <c r="Q1002" i="10"/>
  <c r="S1002" i="10" s="1"/>
  <c r="R994" i="10"/>
  <c r="Q994" i="10"/>
  <c r="S994" i="10" s="1"/>
  <c r="R986" i="10"/>
  <c r="Q986" i="10"/>
  <c r="S986" i="10" s="1"/>
  <c r="R978" i="10"/>
  <c r="Q978" i="10"/>
  <c r="S978" i="10" s="1"/>
  <c r="R970" i="10"/>
  <c r="Q970" i="10"/>
  <c r="S970" i="10" s="1"/>
  <c r="R962" i="10"/>
  <c r="Q962" i="10"/>
  <c r="S962" i="10" s="1"/>
  <c r="R954" i="10"/>
  <c r="Q954" i="10"/>
  <c r="S954" i="10" s="1"/>
  <c r="R946" i="10"/>
  <c r="Q946" i="10"/>
  <c r="S946" i="10" s="1"/>
  <c r="R938" i="10"/>
  <c r="Q938" i="10"/>
  <c r="S938" i="10" s="1"/>
  <c r="R930" i="10"/>
  <c r="Q930" i="10"/>
  <c r="S930" i="10" s="1"/>
  <c r="R922" i="10"/>
  <c r="Q922" i="10"/>
  <c r="S922" i="10" s="1"/>
  <c r="R914" i="10"/>
  <c r="Q914" i="10"/>
  <c r="S914" i="10" s="1"/>
  <c r="R906" i="10"/>
  <c r="Q906" i="10"/>
  <c r="S906" i="10" s="1"/>
  <c r="R898" i="10"/>
  <c r="Q898" i="10"/>
  <c r="S898" i="10" s="1"/>
  <c r="R890" i="10"/>
  <c r="Q890" i="10"/>
  <c r="S890" i="10" s="1"/>
  <c r="R882" i="10"/>
  <c r="Q882" i="10"/>
  <c r="S882" i="10" s="1"/>
  <c r="R874" i="10"/>
  <c r="Q874" i="10"/>
  <c r="S874" i="10" s="1"/>
  <c r="R866" i="10"/>
  <c r="Q866" i="10"/>
  <c r="S866" i="10" s="1"/>
  <c r="R858" i="10"/>
  <c r="Q858" i="10"/>
  <c r="S858" i="10" s="1"/>
  <c r="R850" i="10"/>
  <c r="Q850" i="10"/>
  <c r="S850" i="10" s="1"/>
  <c r="R842" i="10"/>
  <c r="Q842" i="10"/>
  <c r="S842" i="10" s="1"/>
  <c r="R834" i="10"/>
  <c r="Q834" i="10"/>
  <c r="S834" i="10" s="1"/>
  <c r="R826" i="10"/>
  <c r="Q826" i="10"/>
  <c r="S826" i="10" s="1"/>
  <c r="R818" i="10"/>
  <c r="Q818" i="10"/>
  <c r="S818" i="10" s="1"/>
  <c r="R810" i="10"/>
  <c r="Q810" i="10"/>
  <c r="S810" i="10" s="1"/>
  <c r="R802" i="10"/>
  <c r="Q802" i="10"/>
  <c r="S802" i="10" s="1"/>
  <c r="R794" i="10"/>
  <c r="Q794" i="10"/>
  <c r="S794" i="10" s="1"/>
  <c r="R786" i="10"/>
  <c r="Q786" i="10"/>
  <c r="S786" i="10" s="1"/>
  <c r="R778" i="10"/>
  <c r="Q778" i="10"/>
  <c r="S778" i="10" s="1"/>
  <c r="R770" i="10"/>
  <c r="Q770" i="10"/>
  <c r="S770" i="10" s="1"/>
  <c r="R762" i="10"/>
  <c r="Q762" i="10"/>
  <c r="S762" i="10" s="1"/>
  <c r="R754" i="10"/>
  <c r="Q754" i="10"/>
  <c r="S754" i="10" s="1"/>
  <c r="R746" i="10"/>
  <c r="Q746" i="10"/>
  <c r="S746" i="10" s="1"/>
  <c r="R738" i="10"/>
  <c r="Q738" i="10"/>
  <c r="S738" i="10" s="1"/>
  <c r="R730" i="10"/>
  <c r="Q730" i="10"/>
  <c r="S730" i="10" s="1"/>
  <c r="R722" i="10"/>
  <c r="Q722" i="10"/>
  <c r="S722" i="10" s="1"/>
  <c r="R714" i="10"/>
  <c r="Q714" i="10"/>
  <c r="S714" i="10" s="1"/>
  <c r="R706" i="10"/>
  <c r="Q706" i="10"/>
  <c r="S706" i="10" s="1"/>
  <c r="R698" i="10"/>
  <c r="Q698" i="10"/>
  <c r="S698" i="10" s="1"/>
  <c r="R690" i="10"/>
  <c r="Q690" i="10"/>
  <c r="S690" i="10" s="1"/>
  <c r="R682" i="10"/>
  <c r="Q682" i="10"/>
  <c r="S682" i="10" s="1"/>
  <c r="R674" i="10"/>
  <c r="Q674" i="10"/>
  <c r="S674" i="10" s="1"/>
  <c r="R666" i="10"/>
  <c r="Q666" i="10"/>
  <c r="S666" i="10" s="1"/>
  <c r="R658" i="10"/>
  <c r="Q658" i="10"/>
  <c r="S658" i="10" s="1"/>
  <c r="R650" i="10"/>
  <c r="Q650" i="10"/>
  <c r="S650" i="10" s="1"/>
  <c r="R642" i="10"/>
  <c r="Q642" i="10"/>
  <c r="S642" i="10" s="1"/>
  <c r="R634" i="10"/>
  <c r="Q634" i="10"/>
  <c r="S634" i="10" s="1"/>
  <c r="R626" i="10"/>
  <c r="Q626" i="10"/>
  <c r="S626" i="10" s="1"/>
  <c r="R618" i="10"/>
  <c r="Q618" i="10"/>
  <c r="S618" i="10" s="1"/>
  <c r="R610" i="10"/>
  <c r="Q610" i="10"/>
  <c r="S610" i="10" s="1"/>
  <c r="R602" i="10"/>
  <c r="Q602" i="10"/>
  <c r="S602" i="10" s="1"/>
  <c r="R594" i="10"/>
  <c r="Q594" i="10"/>
  <c r="S594" i="10" s="1"/>
  <c r="R586" i="10"/>
  <c r="Q586" i="10"/>
  <c r="S586" i="10" s="1"/>
  <c r="R578" i="10"/>
  <c r="Q578" i="10"/>
  <c r="S578" i="10" s="1"/>
  <c r="R570" i="10"/>
  <c r="Q570" i="10"/>
  <c r="S570" i="10" s="1"/>
  <c r="R562" i="10"/>
  <c r="Q562" i="10"/>
  <c r="S562" i="10" s="1"/>
  <c r="R554" i="10"/>
  <c r="Q554" i="10"/>
  <c r="S554" i="10" s="1"/>
  <c r="R546" i="10"/>
  <c r="Q546" i="10"/>
  <c r="S546" i="10" s="1"/>
  <c r="R538" i="10"/>
  <c r="Q538" i="10"/>
  <c r="S538" i="10" s="1"/>
  <c r="R530" i="10"/>
  <c r="Q530" i="10"/>
  <c r="S530" i="10" s="1"/>
  <c r="R522" i="10"/>
  <c r="Q522" i="10"/>
  <c r="S522" i="10" s="1"/>
  <c r="R514" i="10"/>
  <c r="Q514" i="10"/>
  <c r="S514" i="10" s="1"/>
  <c r="R506" i="10"/>
  <c r="Q506" i="10"/>
  <c r="S506" i="10" s="1"/>
  <c r="R498" i="10"/>
  <c r="Q498" i="10"/>
  <c r="S498" i="10" s="1"/>
  <c r="R490" i="10"/>
  <c r="Q490" i="10"/>
  <c r="S490" i="10" s="1"/>
  <c r="R482" i="10"/>
  <c r="Q482" i="10"/>
  <c r="S482" i="10" s="1"/>
  <c r="R474" i="10"/>
  <c r="Q474" i="10"/>
  <c r="S474" i="10" s="1"/>
  <c r="R466" i="10"/>
  <c r="Q466" i="10"/>
  <c r="S466" i="10" s="1"/>
  <c r="R458" i="10"/>
  <c r="Q458" i="10"/>
  <c r="S458" i="10" s="1"/>
  <c r="R450" i="10"/>
  <c r="Q450" i="10"/>
  <c r="S450" i="10" s="1"/>
  <c r="R442" i="10"/>
  <c r="Q442" i="10"/>
  <c r="S442" i="10" s="1"/>
  <c r="R434" i="10"/>
  <c r="Q434" i="10"/>
  <c r="S434" i="10" s="1"/>
  <c r="R426" i="10"/>
  <c r="Q426" i="10"/>
  <c r="S426" i="10" s="1"/>
  <c r="R418" i="10"/>
  <c r="Q418" i="10"/>
  <c r="S418" i="10" s="1"/>
  <c r="R410" i="10"/>
  <c r="Q410" i="10"/>
  <c r="S410" i="10" s="1"/>
  <c r="R402" i="10"/>
  <c r="Q402" i="10"/>
  <c r="S402" i="10" s="1"/>
  <c r="R394" i="10"/>
  <c r="Q394" i="10"/>
  <c r="S394" i="10" s="1"/>
  <c r="R386" i="10"/>
  <c r="Q386" i="10"/>
  <c r="S386" i="10" s="1"/>
  <c r="R378" i="10"/>
  <c r="Q378" i="10"/>
  <c r="S378" i="10" s="1"/>
  <c r="R370" i="10"/>
  <c r="Q370" i="10"/>
  <c r="S370" i="10" s="1"/>
  <c r="R362" i="10"/>
  <c r="Q362" i="10"/>
  <c r="S362" i="10" s="1"/>
  <c r="R354" i="10"/>
  <c r="Q354" i="10"/>
  <c r="S354" i="10" s="1"/>
  <c r="R346" i="10"/>
  <c r="Q346" i="10"/>
  <c r="S346" i="10" s="1"/>
  <c r="R338" i="10"/>
  <c r="Q338" i="10"/>
  <c r="S338" i="10" s="1"/>
  <c r="R330" i="10"/>
  <c r="Q330" i="10"/>
  <c r="S330" i="10" s="1"/>
  <c r="R322" i="10"/>
  <c r="Q322" i="10"/>
  <c r="S322" i="10" s="1"/>
  <c r="R314" i="10"/>
  <c r="Q314" i="10"/>
  <c r="S314" i="10" s="1"/>
  <c r="R306" i="10"/>
  <c r="Q306" i="10"/>
  <c r="S306" i="10" s="1"/>
  <c r="R298" i="10"/>
  <c r="Q298" i="10"/>
  <c r="S298" i="10" s="1"/>
  <c r="R290" i="10"/>
  <c r="Q290" i="10"/>
  <c r="S290" i="10" s="1"/>
  <c r="R282" i="10"/>
  <c r="Q282" i="10"/>
  <c r="S282" i="10" s="1"/>
  <c r="R274" i="10"/>
  <c r="Q274" i="10"/>
  <c r="S274" i="10" s="1"/>
  <c r="R266" i="10"/>
  <c r="Q266" i="10"/>
  <c r="S266" i="10" s="1"/>
  <c r="R258" i="10"/>
  <c r="Q258" i="10"/>
  <c r="S258" i="10" s="1"/>
  <c r="R250" i="10"/>
  <c r="Q250" i="10"/>
  <c r="S250" i="10" s="1"/>
  <c r="R242" i="10"/>
  <c r="Q242" i="10"/>
  <c r="S242" i="10" s="1"/>
  <c r="R234" i="10"/>
  <c r="Q234" i="10"/>
  <c r="S234" i="10" s="1"/>
  <c r="R226" i="10"/>
  <c r="Q226" i="10"/>
  <c r="S226" i="10" s="1"/>
  <c r="R218" i="10"/>
  <c r="Q218" i="10"/>
  <c r="S218" i="10" s="1"/>
  <c r="R210" i="10"/>
  <c r="Q210" i="10"/>
  <c r="S210" i="10" s="1"/>
  <c r="R202" i="10"/>
  <c r="Q202" i="10"/>
  <c r="S202" i="10" s="1"/>
  <c r="R194" i="10"/>
  <c r="Q194" i="10"/>
  <c r="S194" i="10" s="1"/>
  <c r="R186" i="10"/>
  <c r="Q186" i="10"/>
  <c r="S186" i="10" s="1"/>
  <c r="R178" i="10"/>
  <c r="Q178" i="10"/>
  <c r="S178" i="10" s="1"/>
  <c r="R170" i="10"/>
  <c r="Q170" i="10"/>
  <c r="S170" i="10" s="1"/>
  <c r="R162" i="10"/>
  <c r="Q162" i="10"/>
  <c r="S162" i="10" s="1"/>
  <c r="R154" i="10"/>
  <c r="Q154" i="10"/>
  <c r="S154" i="10" s="1"/>
  <c r="R146" i="10"/>
  <c r="Q146" i="10"/>
  <c r="S146" i="10" s="1"/>
  <c r="R138" i="10"/>
  <c r="Q138" i="10"/>
  <c r="S138" i="10" s="1"/>
  <c r="R130" i="10"/>
  <c r="Q130" i="10"/>
  <c r="S130" i="10" s="1"/>
  <c r="R122" i="10"/>
  <c r="Q122" i="10"/>
  <c r="S122" i="10" s="1"/>
  <c r="R114" i="10"/>
  <c r="Q114" i="10"/>
  <c r="S114" i="10" s="1"/>
  <c r="R106" i="10"/>
  <c r="Q106" i="10"/>
  <c r="S106" i="10" s="1"/>
  <c r="R98" i="10"/>
  <c r="Q98" i="10"/>
  <c r="S98" i="10" s="1"/>
  <c r="R90" i="10"/>
  <c r="Q90" i="10"/>
  <c r="S90" i="10" s="1"/>
  <c r="R82" i="10"/>
  <c r="Q82" i="10"/>
  <c r="S82" i="10" s="1"/>
  <c r="R74" i="10"/>
  <c r="Q74" i="10"/>
  <c r="S74" i="10" s="1"/>
  <c r="R66" i="10"/>
  <c r="Q66" i="10"/>
  <c r="S66" i="10" s="1"/>
  <c r="R58" i="10"/>
  <c r="Q58" i="10"/>
  <c r="S58" i="10" s="1"/>
  <c r="R50" i="10"/>
  <c r="Q50" i="10"/>
  <c r="S50" i="10" s="1"/>
  <c r="R42" i="10"/>
  <c r="Q42" i="10"/>
  <c r="S42" i="10" s="1"/>
  <c r="R34" i="10"/>
  <c r="Q34" i="10"/>
  <c r="S34" i="10" s="1"/>
  <c r="R26" i="10"/>
  <c r="Q26" i="10"/>
  <c r="S26" i="10" s="1"/>
  <c r="R18" i="10"/>
  <c r="Q18" i="10"/>
  <c r="S18" i="10" s="1"/>
  <c r="Q1092" i="10"/>
  <c r="S1092" i="10" s="1"/>
  <c r="P14" i="10"/>
  <c r="R14" i="10" s="1"/>
  <c r="R1307" i="10" s="1"/>
  <c r="Q14" i="10" l="1"/>
  <c r="S14" i="10" s="1"/>
  <c r="S1307" i="10" s="1"/>
</calcChain>
</file>

<file path=xl/sharedStrings.xml><?xml version="1.0" encoding="utf-8"?>
<sst xmlns="http://schemas.openxmlformats.org/spreadsheetml/2006/main" count="7787" uniqueCount="4137">
  <si>
    <t>KOM</t>
  </si>
  <si>
    <t>tenekteplaza</t>
  </si>
  <si>
    <t>B01AD11</t>
  </si>
  <si>
    <t>R03DA05</t>
  </si>
  <si>
    <t>aminofilin</t>
  </si>
  <si>
    <t>J01GB06</t>
  </si>
  <si>
    <t>amikacin</t>
  </si>
  <si>
    <t>B01AD02</t>
  </si>
  <si>
    <t>amfotericin B</t>
  </si>
  <si>
    <t>CPS</t>
  </si>
  <si>
    <t>amantadin</t>
  </si>
  <si>
    <t>C01EA01</t>
  </si>
  <si>
    <t>alteplaza</t>
  </si>
  <si>
    <t>N05BA12</t>
  </si>
  <si>
    <t>alprostadil</t>
  </si>
  <si>
    <t>TBL</t>
  </si>
  <si>
    <t>alprazolam</t>
  </si>
  <si>
    <t>M04AA01</t>
  </si>
  <si>
    <t>alopurinol</t>
  </si>
  <si>
    <t>D07AB10</t>
  </si>
  <si>
    <t>SC</t>
  </si>
  <si>
    <t>alklometazon</t>
  </si>
  <si>
    <t>C10AX14</t>
  </si>
  <si>
    <t>alirokumab</t>
  </si>
  <si>
    <t>N01AH02</t>
  </si>
  <si>
    <t>AMP</t>
  </si>
  <si>
    <t>alfentanil</t>
  </si>
  <si>
    <t>A11CC03</t>
  </si>
  <si>
    <t>alfakalcidol (kalcidiol)</t>
  </si>
  <si>
    <t>M05BB03</t>
  </si>
  <si>
    <t>B05AA01</t>
  </si>
  <si>
    <t>albumin</t>
  </si>
  <si>
    <t>P02CA03</t>
  </si>
  <si>
    <t>albendazol</t>
  </si>
  <si>
    <t>B05XB02</t>
  </si>
  <si>
    <t>alanilglutamin</t>
  </si>
  <si>
    <t>A07BA01</t>
  </si>
  <si>
    <t>aktivno oglje</t>
  </si>
  <si>
    <t>R03BB05</t>
  </si>
  <si>
    <t>aklidinijev bromid</t>
  </si>
  <si>
    <t>N06AX22</t>
  </si>
  <si>
    <t>agomelatin</t>
  </si>
  <si>
    <t>C01CA24</t>
  </si>
  <si>
    <t>adrenalin</t>
  </si>
  <si>
    <t>C01EB10</t>
  </si>
  <si>
    <t>adenozin</t>
  </si>
  <si>
    <t>J05AB01</t>
  </si>
  <si>
    <t>aciklovir</t>
  </si>
  <si>
    <t>S01AD03</t>
  </si>
  <si>
    <t>B01AC06 </t>
  </si>
  <si>
    <t>acetilsalicilna kislina</t>
  </si>
  <si>
    <t>R05CB01</t>
  </si>
  <si>
    <t>acetilcistein</t>
  </si>
  <si>
    <t>S01EC01 </t>
  </si>
  <si>
    <t>acetazolamid</t>
  </si>
  <si>
    <t>B01AA07</t>
  </si>
  <si>
    <t>acenokumarol</t>
  </si>
  <si>
    <t>B05BA01</t>
  </si>
  <si>
    <t>aminokisline</t>
  </si>
  <si>
    <t>želatina v raztopini elektrolitov</t>
  </si>
  <si>
    <t>B05AA06</t>
  </si>
  <si>
    <t>natrijev klorid, kalijev klorid, kalcijev klorid dihidrat in natrijev laktat</t>
  </si>
  <si>
    <t>B05BB01</t>
  </si>
  <si>
    <t>elektroliti</t>
  </si>
  <si>
    <t>natrijev hidrogenkarbonat</t>
  </si>
  <si>
    <t>natrijev klorid</t>
  </si>
  <si>
    <t>raztopina za infundiranje 9 mg/ml, vrečka (kot Viaflo) s 1000 ml raztopine</t>
  </si>
  <si>
    <t>raztopina za infundiranje 9 mg/ml, vrečka (kot Viaflo) z 250 ml raztopine</t>
  </si>
  <si>
    <t>raztopina za infundiranje 9 mg/ml, vrečka (kot Viaflo) s 500 ml raztopine</t>
  </si>
  <si>
    <t>raztopina za infundiranje 9 mg/ml, vrečka (kot Viaflo) s 50 ml raztopine</t>
  </si>
  <si>
    <t>natrijev klorid, kalijev klorid in kalcijev klorid dihidrat</t>
  </si>
  <si>
    <t>raztopina za infundiranje, natrijev klorid 6 mg/ml, kalijev klorid 0.4 mg/ml, kalcijev klorid dihidrat 0.27 mg/ml in natrijev laktat 3.20 mg/ml, vreča (kot Viaflo) s 500 ml raztopine</t>
  </si>
  <si>
    <t>elektroliti z ogljikovimi hidrati</t>
  </si>
  <si>
    <t>B05BB02</t>
  </si>
  <si>
    <t>natrijev klorid in glukoza</t>
  </si>
  <si>
    <t>raztopina za infundiranje, natrijev klorid 9 mg/ml in glukoza 50 mg/ml, 500 ml raztopine vsebuje 4.5 g natrijevega klorida in 25 g brezvodne glukoze, polietilenski vsebnik (kot Ecoflac plus) z dvema ločenima vbodnima mestoma s 500 ml raztopine</t>
  </si>
  <si>
    <t>glukoza, aminokisline, elektroliti</t>
  </si>
  <si>
    <t>B05BA10</t>
  </si>
  <si>
    <t>B05AA</t>
  </si>
  <si>
    <t>B05BA03</t>
  </si>
  <si>
    <t>glukoza, aminokisline, elektroliti, maščobe</t>
  </si>
  <si>
    <t>B02BC30</t>
  </si>
  <si>
    <t>glukoza, aminokisline, maščobe</t>
  </si>
  <si>
    <t>lidokain in prilokain</t>
  </si>
  <si>
    <t>TUB</t>
  </si>
  <si>
    <t>N01BB20</t>
  </si>
  <si>
    <t>koncentrat oligoelementov</t>
  </si>
  <si>
    <t>B05XA31</t>
  </si>
  <si>
    <t>A12BA30</t>
  </si>
  <si>
    <t>B02BD01</t>
  </si>
  <si>
    <t>železo (III)</t>
  </si>
  <si>
    <t>B03AB05</t>
  </si>
  <si>
    <t>kvetiapin</t>
  </si>
  <si>
    <t>N05AH04</t>
  </si>
  <si>
    <t>lacidipin</t>
  </si>
  <si>
    <t>C08CA09</t>
  </si>
  <si>
    <t>lakozamid</t>
  </si>
  <si>
    <t>N03AX18</t>
  </si>
  <si>
    <t>laktuloza</t>
  </si>
  <si>
    <t>A06AD11</t>
  </si>
  <si>
    <t>lamivudin</t>
  </si>
  <si>
    <t>J05AF05</t>
  </si>
  <si>
    <t>lamotrigin</t>
  </si>
  <si>
    <t>N03AX09</t>
  </si>
  <si>
    <t>landiolol</t>
  </si>
  <si>
    <t>C07AB14</t>
  </si>
  <si>
    <t>lansoprazol</t>
  </si>
  <si>
    <t>A02BC03</t>
  </si>
  <si>
    <t>lantanov(III) karbonat</t>
  </si>
  <si>
    <t>V03AE03</t>
  </si>
  <si>
    <t>latanoprost</t>
  </si>
  <si>
    <t>S01EE01</t>
  </si>
  <si>
    <t>leflunomid</t>
  </si>
  <si>
    <t>L04AA13</t>
  </si>
  <si>
    <t>lerkanidipin</t>
  </si>
  <si>
    <t>C08CA13</t>
  </si>
  <si>
    <t>letrozol</t>
  </si>
  <si>
    <t>L02BG04</t>
  </si>
  <si>
    <t>levetiracetam</t>
  </si>
  <si>
    <t>N03AX14</t>
  </si>
  <si>
    <t>levobupivakain</t>
  </si>
  <si>
    <t>N01BB10</t>
  </si>
  <si>
    <t>levocetirizin</t>
  </si>
  <si>
    <t>R06AE09</t>
  </si>
  <si>
    <t>levodopa in karbidopa monohidrat</t>
  </si>
  <si>
    <t>N04BA02</t>
  </si>
  <si>
    <t>levodopa in benserazid</t>
  </si>
  <si>
    <t>levodopa in karbidopa</t>
  </si>
  <si>
    <t>levodopa, karbidopa in entakapon</t>
  </si>
  <si>
    <t>N04BA03</t>
  </si>
  <si>
    <t>levofloksacin</t>
  </si>
  <si>
    <t>J01MA12</t>
  </si>
  <si>
    <t>levokarnitin</t>
  </si>
  <si>
    <t>A16AA01</t>
  </si>
  <si>
    <t>levomepromazin</t>
  </si>
  <si>
    <t>N05AA02</t>
  </si>
  <si>
    <t>levonorgestrel in etinilestradiol</t>
  </si>
  <si>
    <t>G03AA07</t>
  </si>
  <si>
    <t>levosimendan</t>
  </si>
  <si>
    <t>C01CX08</t>
  </si>
  <si>
    <t>lidokain</t>
  </si>
  <si>
    <t>N01BB02</t>
  </si>
  <si>
    <t>linagliptin</t>
  </si>
  <si>
    <t>A10BH05</t>
  </si>
  <si>
    <t>linezolid</t>
  </si>
  <si>
    <t>J01XX08</t>
  </si>
  <si>
    <t>lipegfilgrastim</t>
  </si>
  <si>
    <t>L03AA14</t>
  </si>
  <si>
    <t>list navadnega bršljana</t>
  </si>
  <si>
    <t>R05CA12</t>
  </si>
  <si>
    <t>lizinopril</t>
  </si>
  <si>
    <t>C09AA03</t>
  </si>
  <si>
    <t>L-metildopa</t>
  </si>
  <si>
    <t>C02AB01</t>
  </si>
  <si>
    <t>loperamid</t>
  </si>
  <si>
    <t>A07DA03</t>
  </si>
  <si>
    <t>loratadin</t>
  </si>
  <si>
    <t>R06AX13</t>
  </si>
  <si>
    <t>lorazepam</t>
  </si>
  <si>
    <t>N05BA06</t>
  </si>
  <si>
    <t>losartan</t>
  </si>
  <si>
    <t>C09CA01</t>
  </si>
  <si>
    <t>losartan in hidroklorotiazid</t>
  </si>
  <si>
    <t>C09DA01</t>
  </si>
  <si>
    <t>loteprednol</t>
  </si>
  <si>
    <t>S01BA14</t>
  </si>
  <si>
    <t>magnezij</t>
  </si>
  <si>
    <t>A12CC04</t>
  </si>
  <si>
    <t>makrogol, kombinacije</t>
  </si>
  <si>
    <t>A06AD65</t>
  </si>
  <si>
    <t>manitol</t>
  </si>
  <si>
    <t>B05BC01</t>
  </si>
  <si>
    <t>maprotilin</t>
  </si>
  <si>
    <t>N06AA21</t>
  </si>
  <si>
    <t>V06DB</t>
  </si>
  <si>
    <t>maščobna emulzija</t>
  </si>
  <si>
    <t>B05BA02</t>
  </si>
  <si>
    <t>mebendazol</t>
  </si>
  <si>
    <t>P02CA01</t>
  </si>
  <si>
    <t>mebeverin</t>
  </si>
  <si>
    <t>A03AA04</t>
  </si>
  <si>
    <t>megestrol</t>
  </si>
  <si>
    <t>L02AB01</t>
  </si>
  <si>
    <t>meksiletin</t>
  </si>
  <si>
    <t>C01BB02</t>
  </si>
  <si>
    <t>melatonin</t>
  </si>
  <si>
    <t>N05CH01</t>
  </si>
  <si>
    <t>melfalan</t>
  </si>
  <si>
    <t>L01AA03</t>
  </si>
  <si>
    <t>meloksikam</t>
  </si>
  <si>
    <t>M01AC06</t>
  </si>
  <si>
    <t>memantin</t>
  </si>
  <si>
    <t>N06DX01</t>
  </si>
  <si>
    <t>meropenem</t>
  </si>
  <si>
    <t>J01DH02</t>
  </si>
  <si>
    <t>mesalazin</t>
  </si>
  <si>
    <t>A07EC02</t>
  </si>
  <si>
    <t>SUP</t>
  </si>
  <si>
    <t>metadon</t>
  </si>
  <si>
    <t>ML</t>
  </si>
  <si>
    <t>N07BC02</t>
  </si>
  <si>
    <t>metformin</t>
  </si>
  <si>
    <t>A10BA02</t>
  </si>
  <si>
    <t>metformin in dapagliflozin</t>
  </si>
  <si>
    <t>A10BD15</t>
  </si>
  <si>
    <t>metformin in empagliflozin</t>
  </si>
  <si>
    <t>A10BD20</t>
  </si>
  <si>
    <t>metformin in sitagliptin</t>
  </si>
  <si>
    <t>A10BD07</t>
  </si>
  <si>
    <t>metformin in glibenklamid</t>
  </si>
  <si>
    <t>A10BD02</t>
  </si>
  <si>
    <t>metildigoksin</t>
  </si>
  <si>
    <t>C01AA08</t>
  </si>
  <si>
    <t>metilergometrin</t>
  </si>
  <si>
    <t>G02AB01</t>
  </si>
  <si>
    <t>metilfenobarbital</t>
  </si>
  <si>
    <t>N03AA01</t>
  </si>
  <si>
    <t>metilnaltreksonijev bromid</t>
  </si>
  <si>
    <t>A06AH01</t>
  </si>
  <si>
    <t>metilprednizolon</t>
  </si>
  <si>
    <t>H02AB04</t>
  </si>
  <si>
    <t>metilprednizolonaceponat</t>
  </si>
  <si>
    <t>D07AC14</t>
  </si>
  <si>
    <t>metoklopramid</t>
  </si>
  <si>
    <t>A03FA01</t>
  </si>
  <si>
    <t>metoksifluran</t>
  </si>
  <si>
    <t>N02BG09</t>
  </si>
  <si>
    <t>B03XA03</t>
  </si>
  <si>
    <t>metoprolol</t>
  </si>
  <si>
    <t>C07AB02</t>
  </si>
  <si>
    <t>metotreksat</t>
  </si>
  <si>
    <t>L04AX03</t>
  </si>
  <si>
    <t>L01BA01</t>
  </si>
  <si>
    <t>metronidazol</t>
  </si>
  <si>
    <t>P01AB01</t>
  </si>
  <si>
    <t>J01XD01</t>
  </si>
  <si>
    <t>midazolam</t>
  </si>
  <si>
    <t>N05CD08</t>
  </si>
  <si>
    <t>mifepriston</t>
  </si>
  <si>
    <t>G03XB01</t>
  </si>
  <si>
    <t>mikofenolna kislina</t>
  </si>
  <si>
    <t>L04AA06</t>
  </si>
  <si>
    <t>mikonazol</t>
  </si>
  <si>
    <t>D01AC02</t>
  </si>
  <si>
    <t>A01AB09</t>
  </si>
  <si>
    <t>mikonazolijev nitrat</t>
  </si>
  <si>
    <t>GLO</t>
  </si>
  <si>
    <t>G01AF04</t>
  </si>
  <si>
    <t>minoksidil</t>
  </si>
  <si>
    <t>C02DC01</t>
  </si>
  <si>
    <t>mirabegron</t>
  </si>
  <si>
    <t>G04BD12</t>
  </si>
  <si>
    <t>mirtazapin</t>
  </si>
  <si>
    <t>N06AX11</t>
  </si>
  <si>
    <t>mizoprostol</t>
  </si>
  <si>
    <t>G02AD06</t>
  </si>
  <si>
    <t>mlečna kislina</t>
  </si>
  <si>
    <t>G01AD01</t>
  </si>
  <si>
    <t>A07FA01</t>
  </si>
  <si>
    <t>moklobemid</t>
  </si>
  <si>
    <t>N06AG02</t>
  </si>
  <si>
    <t>moksifloksacin</t>
  </si>
  <si>
    <t>J01MA14</t>
  </si>
  <si>
    <t>S01AE07</t>
  </si>
  <si>
    <t>moksonidin</t>
  </si>
  <si>
    <t>C02AC05</t>
  </si>
  <si>
    <t>mometazon</t>
  </si>
  <si>
    <t>R03BA07</t>
  </si>
  <si>
    <t>D07AC13</t>
  </si>
  <si>
    <t>R01AD09</t>
  </si>
  <si>
    <t>montelukast</t>
  </si>
  <si>
    <t>R03DC03</t>
  </si>
  <si>
    <t>morfin</t>
  </si>
  <si>
    <t>N02AA01</t>
  </si>
  <si>
    <t>morfinijev sulfat</t>
  </si>
  <si>
    <t>KOS</t>
  </si>
  <si>
    <t>pankreatin</t>
  </si>
  <si>
    <t>A09AA02</t>
  </si>
  <si>
    <t>mupirocin</t>
  </si>
  <si>
    <t>R01AX06</t>
  </si>
  <si>
    <t>D06AX09</t>
  </si>
  <si>
    <t>nadroparin</t>
  </si>
  <si>
    <t>B01AB06</t>
  </si>
  <si>
    <t>nalokson</t>
  </si>
  <si>
    <t>V03AB15</t>
  </si>
  <si>
    <t>naproksen</t>
  </si>
  <si>
    <t>M01AE02</t>
  </si>
  <si>
    <t>poraktant alfa</t>
  </si>
  <si>
    <t>R07AA02</t>
  </si>
  <si>
    <t>natrijev cirkonijev ciklosilikat</t>
  </si>
  <si>
    <t>V03AE10</t>
  </si>
  <si>
    <t>natrijev glicerofosfat</t>
  </si>
  <si>
    <t>B05XA14</t>
  </si>
  <si>
    <t>B05XA03</t>
  </si>
  <si>
    <t>natrijev levotiroksinat</t>
  </si>
  <si>
    <t>H03AA01</t>
  </si>
  <si>
    <t>natrijev metamizolat</t>
  </si>
  <si>
    <t>N02BB02</t>
  </si>
  <si>
    <t>natrijev pikosulfat, kombinacije</t>
  </si>
  <si>
    <t>A06AB58</t>
  </si>
  <si>
    <t>natrijev selenit</t>
  </si>
  <si>
    <t>A12CE02</t>
  </si>
  <si>
    <t>polidokanol</t>
  </si>
  <si>
    <t>C05BB02</t>
  </si>
  <si>
    <t>kom</t>
  </si>
  <si>
    <t>nebivolol</t>
  </si>
  <si>
    <t>C07AB12</t>
  </si>
  <si>
    <t>bacitracin in neomicin</t>
  </si>
  <si>
    <t>D06AX04</t>
  </si>
  <si>
    <t>neostigmin</t>
  </si>
  <si>
    <t>N07AA01</t>
  </si>
  <si>
    <t>neostigmin, kombinacije</t>
  </si>
  <si>
    <t>N07AA51</t>
  </si>
  <si>
    <t>nifedipin</t>
  </si>
  <si>
    <t>C08CA05</t>
  </si>
  <si>
    <t>nikotin</t>
  </si>
  <si>
    <t>N07BA01</t>
  </si>
  <si>
    <t>nimodipin</t>
  </si>
  <si>
    <t>C08CA06</t>
  </si>
  <si>
    <t>nirmatrelvir in ritonavir</t>
  </si>
  <si>
    <t>J05AE30</t>
  </si>
  <si>
    <t>nitrazepam</t>
  </si>
  <si>
    <t>N05CD02</t>
  </si>
  <si>
    <t>nitrofurantoin</t>
  </si>
  <si>
    <t>J01XE01</t>
  </si>
  <si>
    <t>noradrenalin</t>
  </si>
  <si>
    <t>C01CA03</t>
  </si>
  <si>
    <t>noretisteron</t>
  </si>
  <si>
    <t>G03DC02</t>
  </si>
  <si>
    <t>norfloksacin</t>
  </si>
  <si>
    <t>J01MA06</t>
  </si>
  <si>
    <t>obidoksim</t>
  </si>
  <si>
    <t>V03AB13</t>
  </si>
  <si>
    <t>obinutuzumab</t>
  </si>
  <si>
    <t>L01FA03</t>
  </si>
  <si>
    <t>oksazepam</t>
  </si>
  <si>
    <t>N05BA04</t>
  </si>
  <si>
    <t>oksikodon</t>
  </si>
  <si>
    <t>N02AA05</t>
  </si>
  <si>
    <t>oksikodon in nalokson</t>
  </si>
  <si>
    <t>N02AA55</t>
  </si>
  <si>
    <t>oksimetazolin</t>
  </si>
  <si>
    <t>R01AA05</t>
  </si>
  <si>
    <t xml:space="preserve">R01AA05 </t>
  </si>
  <si>
    <t>oksitocin</t>
  </si>
  <si>
    <t>H01BB02</t>
  </si>
  <si>
    <t>okskarbazepin</t>
  </si>
  <si>
    <t>N03AF02</t>
  </si>
  <si>
    <t>oktenidin in fenoksietanol</t>
  </si>
  <si>
    <t>D08AJ57</t>
  </si>
  <si>
    <t>oktreotid</t>
  </si>
  <si>
    <t>H01CB02</t>
  </si>
  <si>
    <t>olanzapin</t>
  </si>
  <si>
    <t>N05AH03</t>
  </si>
  <si>
    <t>olodaterol in tiotropijev bromid</t>
  </si>
  <si>
    <t>R03AL06</t>
  </si>
  <si>
    <t>olopatadin</t>
  </si>
  <si>
    <t>S01GX09</t>
  </si>
  <si>
    <t>omeprazol</t>
  </si>
  <si>
    <t>A02BC01</t>
  </si>
  <si>
    <t>ondansetron</t>
  </si>
  <si>
    <t>A04AA01</t>
  </si>
  <si>
    <t>oseltamivir</t>
  </si>
  <si>
    <t>J05AH02</t>
  </si>
  <si>
    <t>A06AD</t>
  </si>
  <si>
    <t>V06</t>
  </si>
  <si>
    <t>paliperidon</t>
  </si>
  <si>
    <t>N05AX13</t>
  </si>
  <si>
    <t>pantoprazol</t>
  </si>
  <si>
    <t>A02BC02</t>
  </si>
  <si>
    <t>paracetamol</t>
  </si>
  <si>
    <t>N02BE01</t>
  </si>
  <si>
    <t>parikalcitol</t>
  </si>
  <si>
    <t>H05BX02</t>
  </si>
  <si>
    <t>paroksetin</t>
  </si>
  <si>
    <t>N06AB05</t>
  </si>
  <si>
    <t>pentoksifilin</t>
  </si>
  <si>
    <t>C04AD03</t>
  </si>
  <si>
    <t>perindopril</t>
  </si>
  <si>
    <t>C09AA04</t>
  </si>
  <si>
    <t>perindopril in amlodipin</t>
  </si>
  <si>
    <t>C09BB04</t>
  </si>
  <si>
    <t>perindopril in indapamid</t>
  </si>
  <si>
    <t>C09BA04</t>
  </si>
  <si>
    <t>perindopril, amlodipin in indapamid</t>
  </si>
  <si>
    <t>C09BX01</t>
  </si>
  <si>
    <t>perklorat</t>
  </si>
  <si>
    <t>H03BC</t>
  </si>
  <si>
    <t>permetrin</t>
  </si>
  <si>
    <t>P03AC04</t>
  </si>
  <si>
    <t>petidin</t>
  </si>
  <si>
    <t>N02AB02</t>
  </si>
  <si>
    <t>piperacilin in tazobaktam</t>
  </si>
  <si>
    <t>J01CR05</t>
  </si>
  <si>
    <t>piridoksin (vitamin B6)</t>
  </si>
  <si>
    <t>A11HA02</t>
  </si>
  <si>
    <t>piridostigmin</t>
  </si>
  <si>
    <t>N07AA02</t>
  </si>
  <si>
    <t>piritramid</t>
  </si>
  <si>
    <t>N02AC03</t>
  </si>
  <si>
    <t>levonorgestrel</t>
  </si>
  <si>
    <t>G02BA03</t>
  </si>
  <si>
    <t>polistirensulfonat</t>
  </si>
  <si>
    <t>V03AE01</t>
  </si>
  <si>
    <t>posakonazol</t>
  </si>
  <si>
    <t>J02AC04</t>
  </si>
  <si>
    <t>povidon-jod</t>
  </si>
  <si>
    <t>G01AX11</t>
  </si>
  <si>
    <t>povidon-jod in izopropilalkohol</t>
  </si>
  <si>
    <t>D08AG02</t>
  </si>
  <si>
    <t>pramipeksol</t>
  </si>
  <si>
    <t>N04BC05</t>
  </si>
  <si>
    <t>prasugrel</t>
  </si>
  <si>
    <t>B01AC22</t>
  </si>
  <si>
    <t>pravastatin</t>
  </si>
  <si>
    <t>C10AA03</t>
  </si>
  <si>
    <t>prednizolon</t>
  </si>
  <si>
    <t>H02AB06</t>
  </si>
  <si>
    <t>pregabalin</t>
  </si>
  <si>
    <t>N03AX16</t>
  </si>
  <si>
    <t>primidon</t>
  </si>
  <si>
    <t>N03AA03</t>
  </si>
  <si>
    <t>progesteron</t>
  </si>
  <si>
    <t>G03DA04</t>
  </si>
  <si>
    <t>promazin</t>
  </si>
  <si>
    <t>N05AA03</t>
  </si>
  <si>
    <t>propafenon</t>
  </si>
  <si>
    <t>C01BC03</t>
  </si>
  <si>
    <t>propofol</t>
  </si>
  <si>
    <t>N01AX10</t>
  </si>
  <si>
    <t>propranolol</t>
  </si>
  <si>
    <t>C07AA05</t>
  </si>
  <si>
    <t>protamin</t>
  </si>
  <si>
    <t>V03AB14</t>
  </si>
  <si>
    <t>racekadotril</t>
  </si>
  <si>
    <t>A07XA04</t>
  </si>
  <si>
    <t>ramipril</t>
  </si>
  <si>
    <t>C09AA05</t>
  </si>
  <si>
    <t>ramipril in amlodipin</t>
  </si>
  <si>
    <t>C09BB07</t>
  </si>
  <si>
    <t>ramipril in hidroklorotiazid</t>
  </si>
  <si>
    <t>C09BA05</t>
  </si>
  <si>
    <t>ranolazin</t>
  </si>
  <si>
    <t>C01EB18</t>
  </si>
  <si>
    <t>razagilin</t>
  </si>
  <si>
    <t>N04BD02</t>
  </si>
  <si>
    <t>V07AB</t>
  </si>
  <si>
    <t>voda za injekcije</t>
  </si>
  <si>
    <t>remdesivir</t>
  </si>
  <si>
    <t>J05AB16</t>
  </si>
  <si>
    <t>remifentanil</t>
  </si>
  <si>
    <t>N01AH06</t>
  </si>
  <si>
    <t>remimazolam</t>
  </si>
  <si>
    <t>N05CD14</t>
  </si>
  <si>
    <t>repaglinid</t>
  </si>
  <si>
    <t>A10BX02</t>
  </si>
  <si>
    <t>rifaksimin</t>
  </si>
  <si>
    <t>A07AA</t>
  </si>
  <si>
    <t>rifampicin</t>
  </si>
  <si>
    <t>J04AB02</t>
  </si>
  <si>
    <t>rifampicin in izoniazid</t>
  </si>
  <si>
    <t>J04AM02</t>
  </si>
  <si>
    <t>J04AM05</t>
  </si>
  <si>
    <t>riluzol</t>
  </si>
  <si>
    <t>N07XX02</t>
  </si>
  <si>
    <t>riocigvat</t>
  </si>
  <si>
    <t>C02KX05</t>
  </si>
  <si>
    <t>risedronska kislina</t>
  </si>
  <si>
    <t>M05BA07</t>
  </si>
  <si>
    <t>risperidon</t>
  </si>
  <si>
    <t>N05AX08</t>
  </si>
  <si>
    <t>rituksimab</t>
  </si>
  <si>
    <t>L01XC02</t>
  </si>
  <si>
    <t>rivaroksaban</t>
  </si>
  <si>
    <t>B01AF01</t>
  </si>
  <si>
    <t>rivastigmin</t>
  </si>
  <si>
    <t>N06DA03</t>
  </si>
  <si>
    <t>roksadustat</t>
  </si>
  <si>
    <t>B03XA05</t>
  </si>
  <si>
    <t>rokuronijev bromid</t>
  </si>
  <si>
    <t>M03AC09</t>
  </si>
  <si>
    <t>romiplostim</t>
  </si>
  <si>
    <t>B02BX04</t>
  </si>
  <si>
    <t>ropinirol</t>
  </si>
  <si>
    <t>N04BC04</t>
  </si>
  <si>
    <t>ropivakain</t>
  </si>
  <si>
    <t>N01BB09</t>
  </si>
  <si>
    <t>rosuvastatin</t>
  </si>
  <si>
    <t>C10AA07</t>
  </si>
  <si>
    <t>C10AA08</t>
  </si>
  <si>
    <t>C10AA09</t>
  </si>
  <si>
    <t>C10AA10</t>
  </si>
  <si>
    <t>C10AA11</t>
  </si>
  <si>
    <t>C10AA12</t>
  </si>
  <si>
    <t>rosuvastatin in ezetimib</t>
  </si>
  <si>
    <t>C10BA06</t>
  </si>
  <si>
    <t>C10BX13</t>
  </si>
  <si>
    <t>rotigotin</t>
  </si>
  <si>
    <t>N04BC09</t>
  </si>
  <si>
    <t>salbutamol</t>
  </si>
  <si>
    <t>R03AC02</t>
  </si>
  <si>
    <t>salmeterol</t>
  </si>
  <si>
    <t>R03AC12</t>
  </si>
  <si>
    <t>salmeterol in flutikazon</t>
  </si>
  <si>
    <t>R03AK06</t>
  </si>
  <si>
    <t>sečnina</t>
  </si>
  <si>
    <t>D02AE01</t>
  </si>
  <si>
    <t>semaglutid</t>
  </si>
  <si>
    <t>A10BJ06</t>
  </si>
  <si>
    <t>senini glikozidi</t>
  </si>
  <si>
    <t>A06AB06</t>
  </si>
  <si>
    <t>sertralin</t>
  </si>
  <si>
    <t>N06AB06</t>
  </si>
  <si>
    <t>sevelamer</t>
  </si>
  <si>
    <t>V03AE02</t>
  </si>
  <si>
    <t>sevofluran</t>
  </si>
  <si>
    <t>N01AB08</t>
  </si>
  <si>
    <t>sildenafil</t>
  </si>
  <si>
    <t>G04BE03</t>
  </si>
  <si>
    <t>simetikon</t>
  </si>
  <si>
    <t>A03AX13</t>
  </si>
  <si>
    <t>A03AX14</t>
  </si>
  <si>
    <t>simvastatin</t>
  </si>
  <si>
    <t>C10AA01</t>
  </si>
  <si>
    <t>simvastatin in ezetimib</t>
  </si>
  <si>
    <t>C10BA02</t>
  </si>
  <si>
    <t>simvastatin in fenofibrat</t>
  </si>
  <si>
    <t>C01BA04</t>
  </si>
  <si>
    <t>C10BA04</t>
  </si>
  <si>
    <t>sintezni lososov kalcitonin</t>
  </si>
  <si>
    <t>H05BA01</t>
  </si>
  <si>
    <t>sitagliptin</t>
  </si>
  <si>
    <t>A10BH01</t>
  </si>
  <si>
    <t>skopolamin</t>
  </si>
  <si>
    <t>A04AD01</t>
  </si>
  <si>
    <t>solifenacin</t>
  </si>
  <si>
    <t>G04BD08</t>
  </si>
  <si>
    <t>somatostatin</t>
  </si>
  <si>
    <t>H01CB01</t>
  </si>
  <si>
    <t>spiramicin</t>
  </si>
  <si>
    <t>J01FA02</t>
  </si>
  <si>
    <t>spironolakton</t>
  </si>
  <si>
    <t>C03DA01</t>
  </si>
  <si>
    <t>srebrov sulfadiazinat</t>
  </si>
  <si>
    <t>D06BA01</t>
  </si>
  <si>
    <t>sugamadeks</t>
  </si>
  <si>
    <t>V03AB35</t>
  </si>
  <si>
    <t>suksametonium</t>
  </si>
  <si>
    <t>M03AB01</t>
  </si>
  <si>
    <t>sulfametoksazol in trimetoprim</t>
  </si>
  <si>
    <t>J01EE01</t>
  </si>
  <si>
    <t>sulfasalazin</t>
  </si>
  <si>
    <t>A07EC01</t>
  </si>
  <si>
    <t>sulpirid</t>
  </si>
  <si>
    <t>N05AL01</t>
  </si>
  <si>
    <t>sumatriptan</t>
  </si>
  <si>
    <t>N02CC01</t>
  </si>
  <si>
    <t>takrolimus</t>
  </si>
  <si>
    <t>L04AD02</t>
  </si>
  <si>
    <t>tamoksifen</t>
  </si>
  <si>
    <t>L02BA01</t>
  </si>
  <si>
    <t>tamsulozin</t>
  </si>
  <si>
    <t>G04CA02</t>
  </si>
  <si>
    <t>tamsulozin in dutasterid</t>
  </si>
  <si>
    <t>G04CA52</t>
  </si>
  <si>
    <t>tamsulozin in solifenacin</t>
  </si>
  <si>
    <t>G04CA53</t>
  </si>
  <si>
    <t>tapentadol</t>
  </si>
  <si>
    <t>N02AX06</t>
  </si>
  <si>
    <t>teikoplanin</t>
  </si>
  <si>
    <t>J01XA02</t>
  </si>
  <si>
    <t>telmisartan</t>
  </si>
  <si>
    <t>C09CA07</t>
  </si>
  <si>
    <t>telmisartan in amlodipin</t>
  </si>
  <si>
    <t>C09DB04</t>
  </si>
  <si>
    <t>telmisartan in hidroklorotiazid</t>
  </si>
  <si>
    <t>C09DA07</t>
  </si>
  <si>
    <t>teofilin</t>
  </si>
  <si>
    <t>R03DA04</t>
  </si>
  <si>
    <t>terazosin</t>
  </si>
  <si>
    <t>G04CA03</t>
  </si>
  <si>
    <t>terbinafin</t>
  </si>
  <si>
    <t>D01BA02</t>
  </si>
  <si>
    <t>D01AE15</t>
  </si>
  <si>
    <t>terlipresin</t>
  </si>
  <si>
    <t>H01BA04</t>
  </si>
  <si>
    <t>testosteron</t>
  </si>
  <si>
    <t>G03BA03</t>
  </si>
  <si>
    <t>tetrabenazin</t>
  </si>
  <si>
    <t>N07XX06</t>
  </si>
  <si>
    <t>tetrakozaktid</t>
  </si>
  <si>
    <t>H01AA02</t>
  </si>
  <si>
    <t>tetrizolin</t>
  </si>
  <si>
    <t>S01GA02</t>
  </si>
  <si>
    <t>tiamazol</t>
  </si>
  <si>
    <t>H03BB02</t>
  </si>
  <si>
    <t>tiamin (vitamin b1)</t>
  </si>
  <si>
    <t>A11DA01</t>
  </si>
  <si>
    <t>tianeptin</t>
  </si>
  <si>
    <t>N06AX14</t>
  </si>
  <si>
    <t>ticagrelor</t>
  </si>
  <si>
    <t>B01AC24</t>
  </si>
  <si>
    <t>tietilperazin</t>
  </si>
  <si>
    <t>R06AD03</t>
  </si>
  <si>
    <t>tigeciklin</t>
  </si>
  <si>
    <t>J01AA12</t>
  </si>
  <si>
    <t>timolol</t>
  </si>
  <si>
    <t>S01ED01</t>
  </si>
  <si>
    <t>timolol in dorzolamid</t>
  </si>
  <si>
    <t>S01ED51</t>
  </si>
  <si>
    <t>timolol in travoprost</t>
  </si>
  <si>
    <t>timolol in latanoprost</t>
  </si>
  <si>
    <t>timolol in bimatoprost</t>
  </si>
  <si>
    <t>tiopental</t>
  </si>
  <si>
    <t>N05CA19</t>
  </si>
  <si>
    <t>tiotropijev bromid</t>
  </si>
  <si>
    <t>R03BB04</t>
  </si>
  <si>
    <t>tizanidin</t>
  </si>
  <si>
    <t>M03BX02</t>
  </si>
  <si>
    <t>tobramicin</t>
  </si>
  <si>
    <t>J01GB01</t>
  </si>
  <si>
    <t>S01AA12</t>
  </si>
  <si>
    <t>tocilizumab</t>
  </si>
  <si>
    <t>L04AC07</t>
  </si>
  <si>
    <t>tolterodin</t>
  </si>
  <si>
    <t>G04BD07</t>
  </si>
  <si>
    <t>Topila za  konkremente</t>
  </si>
  <si>
    <t>G04BC</t>
  </si>
  <si>
    <t>topiramat</t>
  </si>
  <si>
    <t>N03AX11</t>
  </si>
  <si>
    <t>torasemid</t>
  </si>
  <si>
    <t>C03CA04</t>
  </si>
  <si>
    <t>tramadol</t>
  </si>
  <si>
    <t>N02AX02</t>
  </si>
  <si>
    <t>tramadol in paracetamol</t>
  </si>
  <si>
    <t>N02AJ13</t>
  </si>
  <si>
    <t>N02AX52</t>
  </si>
  <si>
    <t>trandolapril</t>
  </si>
  <si>
    <t>C09AA10</t>
  </si>
  <si>
    <t>trandolapril in verapamil</t>
  </si>
  <si>
    <t>C09BB10</t>
  </si>
  <si>
    <t>traneksaminska kislina</t>
  </si>
  <si>
    <t>B02AA02</t>
  </si>
  <si>
    <t>travoprost</t>
  </si>
  <si>
    <t>S01EE04</t>
  </si>
  <si>
    <t>trazodon</t>
  </si>
  <si>
    <t>N06AX05</t>
  </si>
  <si>
    <t>triamcinolon</t>
  </si>
  <si>
    <t>H02AB08</t>
  </si>
  <si>
    <t>trimetazidin</t>
  </si>
  <si>
    <t>C01EB15</t>
  </si>
  <si>
    <t>tropikamid</t>
  </si>
  <si>
    <t>S01FA06</t>
  </si>
  <si>
    <t>trospium</t>
  </si>
  <si>
    <t>G04BD09</t>
  </si>
  <si>
    <t>umeklidinijev bromid</t>
  </si>
  <si>
    <t>R03BB07</t>
  </si>
  <si>
    <t>hipromeloza</t>
  </si>
  <si>
    <t>S01XA20</t>
  </si>
  <si>
    <t>urapidil</t>
  </si>
  <si>
    <t>C02CA06</t>
  </si>
  <si>
    <t>ursodeoksiholna kislina</t>
  </si>
  <si>
    <t>A05AA02</t>
  </si>
  <si>
    <t>ustekinumab</t>
  </si>
  <si>
    <t>L04AC05</t>
  </si>
  <si>
    <t>valaciklovir</t>
  </si>
  <si>
    <t>J05AB11</t>
  </si>
  <si>
    <t>valganciklovir</t>
  </si>
  <si>
    <t>J05AB14</t>
  </si>
  <si>
    <t>valprojska kislina</t>
  </si>
  <si>
    <t>N03AG01</t>
  </si>
  <si>
    <t>valsartan</t>
  </si>
  <si>
    <t>C09CA03</t>
  </si>
  <si>
    <t>valsartan in amlodipin</t>
  </si>
  <si>
    <t>C09DB01</t>
  </si>
  <si>
    <t>valsartan in hidroklorotiazid</t>
  </si>
  <si>
    <t>C09DA03</t>
  </si>
  <si>
    <t>valsartan in sakubitril</t>
  </si>
  <si>
    <t>C09DX04</t>
  </si>
  <si>
    <t>C09DX01</t>
  </si>
  <si>
    <t>vankomicin</t>
  </si>
  <si>
    <t>J01XA01</t>
  </si>
  <si>
    <t>varfarin</t>
  </si>
  <si>
    <t>B01AA03</t>
  </si>
  <si>
    <t>vazopresin (argipresin)</t>
  </si>
  <si>
    <t>H01BA01</t>
  </si>
  <si>
    <t>vedolizumab</t>
  </si>
  <si>
    <t>L04AA33</t>
  </si>
  <si>
    <t>vekuronium</t>
  </si>
  <si>
    <t>M03AC03</t>
  </si>
  <si>
    <t>venlafaksin</t>
  </si>
  <si>
    <t>N06AX16</t>
  </si>
  <si>
    <t>vericigvat</t>
  </si>
  <si>
    <t>C01DX24</t>
  </si>
  <si>
    <t>C01DX22</t>
  </si>
  <si>
    <t>C01DX23</t>
  </si>
  <si>
    <t>vilanterol in flutikazonfuroat</t>
  </si>
  <si>
    <t>R03AK10</t>
  </si>
  <si>
    <t>vilanterol in umeklidinijev bromid</t>
  </si>
  <si>
    <t>R03AL03</t>
  </si>
  <si>
    <t>R03AL08</t>
  </si>
  <si>
    <t>A11DB</t>
  </si>
  <si>
    <t>vitamini</t>
  </si>
  <si>
    <t>B05XC</t>
  </si>
  <si>
    <t>vitamini kompleksa B</t>
  </si>
  <si>
    <t>A11EA</t>
  </si>
  <si>
    <t>vorikonazol</t>
  </si>
  <si>
    <t>J02AC03</t>
  </si>
  <si>
    <t>vortioksetin</t>
  </si>
  <si>
    <t>N06AX26</t>
  </si>
  <si>
    <t>B03AC</t>
  </si>
  <si>
    <t>železov (III) oksid saharat</t>
  </si>
  <si>
    <t>V03AG</t>
  </si>
  <si>
    <t>zofenopril</t>
  </si>
  <si>
    <t>C09AA15</t>
  </si>
  <si>
    <t>zolendronska kislina</t>
  </si>
  <si>
    <t>M05BA08</t>
  </si>
  <si>
    <t>zolpidem</t>
  </si>
  <si>
    <t>N05CF02</t>
  </si>
  <si>
    <t>zuklopentiksol</t>
  </si>
  <si>
    <t>N05AF05</t>
  </si>
  <si>
    <t xml:space="preserve">železo (II), serin </t>
  </si>
  <si>
    <t>B03AE10</t>
  </si>
  <si>
    <t>železov (II) sulfat</t>
  </si>
  <si>
    <t>B03AA07</t>
  </si>
  <si>
    <t>železo</t>
  </si>
  <si>
    <t>V03AE05</t>
  </si>
  <si>
    <t>V08DA05</t>
  </si>
  <si>
    <t>M03BX01</t>
  </si>
  <si>
    <t>baklofen</t>
  </si>
  <si>
    <t>J01FA10</t>
  </si>
  <si>
    <t>azitromicin</t>
  </si>
  <si>
    <t>S01AA26</t>
  </si>
  <si>
    <t>L04AX01</t>
  </si>
  <si>
    <t>azatioprin</t>
  </si>
  <si>
    <t>L01BC07</t>
  </si>
  <si>
    <t>azacitidin</t>
  </si>
  <si>
    <t>A03BA01</t>
  </si>
  <si>
    <t>atropin</t>
  </si>
  <si>
    <t>M03AC04</t>
  </si>
  <si>
    <t>atrakurium</t>
  </si>
  <si>
    <t>G02CX01</t>
  </si>
  <si>
    <t>atoziban</t>
  </si>
  <si>
    <t>C10BX11</t>
  </si>
  <si>
    <t>C10AA05</t>
  </si>
  <si>
    <t>atorvastatin</t>
  </si>
  <si>
    <t>C07AB03</t>
  </si>
  <si>
    <t>atenolol</t>
  </si>
  <si>
    <t>A11GA01</t>
  </si>
  <si>
    <t>askorbinska kislina (vitamin C</t>
  </si>
  <si>
    <t>N05AX12</t>
  </si>
  <si>
    <t>aripiprazol</t>
  </si>
  <si>
    <t>B01AF02</t>
  </si>
  <si>
    <t>apiksaban</t>
  </si>
  <si>
    <t>A02AH</t>
  </si>
  <si>
    <t>J02AX06</t>
  </si>
  <si>
    <t>anidulafungin</t>
  </si>
  <si>
    <t>C01CX09</t>
  </si>
  <si>
    <t>angiotenzin II</t>
  </si>
  <si>
    <t>L02BG03</t>
  </si>
  <si>
    <t>anastrozol</t>
  </si>
  <si>
    <t>L04AC03</t>
  </si>
  <si>
    <t>anakinra</t>
  </si>
  <si>
    <t>L01XX35</t>
  </si>
  <si>
    <t>anagrelid</t>
  </si>
  <si>
    <t>J01CR01</t>
  </si>
  <si>
    <t>ampicilin in zaviralec laktama</t>
  </si>
  <si>
    <t>J01CA01</t>
  </si>
  <si>
    <t>ampicilin</t>
  </si>
  <si>
    <t>J01CR02</t>
  </si>
  <si>
    <t>amoksicilin in klavulanska kislina</t>
  </si>
  <si>
    <t>J01CA04</t>
  </si>
  <si>
    <t>amoksicilin</t>
  </si>
  <si>
    <t>C08CA01</t>
  </si>
  <si>
    <t>amlodipin</t>
  </si>
  <si>
    <t>C01BD01</t>
  </si>
  <si>
    <t>amjodaron</t>
  </si>
  <si>
    <t>N06AA09</t>
  </si>
  <si>
    <t>amitriptilin</t>
  </si>
  <si>
    <t>N05AL05</t>
  </si>
  <si>
    <t>amisulprid</t>
  </si>
  <si>
    <t>N06AB04</t>
  </si>
  <si>
    <t>citalopram</t>
  </si>
  <si>
    <t>M03AC11</t>
  </si>
  <si>
    <t>cisatrakurium</t>
  </si>
  <si>
    <t>G03HA01</t>
  </si>
  <si>
    <t>ciproteron</t>
  </si>
  <si>
    <t>J01MA02</t>
  </si>
  <si>
    <t>ciprofloksacin</t>
  </si>
  <si>
    <t>C05AD04</t>
  </si>
  <si>
    <t>cinhokain</t>
  </si>
  <si>
    <t>H05BX01</t>
  </si>
  <si>
    <t>cinakalcet</t>
  </si>
  <si>
    <t>L04AD01</t>
  </si>
  <si>
    <t>ciklosporin</t>
  </si>
  <si>
    <t>L01AA01</t>
  </si>
  <si>
    <t>ciklofosfamid</t>
  </si>
  <si>
    <t>R03BA08</t>
  </si>
  <si>
    <t>ciklezonid</t>
  </si>
  <si>
    <t>R06AE07</t>
  </si>
  <si>
    <t>cetirizin</t>
  </si>
  <si>
    <t>M01AH01</t>
  </si>
  <si>
    <t>celekoksib</t>
  </si>
  <si>
    <t>J01DC02</t>
  </si>
  <si>
    <t>cefuroksim</t>
  </si>
  <si>
    <t>J01DD04</t>
  </si>
  <si>
    <t>ceftriakson</t>
  </si>
  <si>
    <t>J01DI54</t>
  </si>
  <si>
    <t>ceftolozan in tazobaktam</t>
  </si>
  <si>
    <t>J01DD52</t>
  </si>
  <si>
    <t>ceftazidim in avibaktam</t>
  </si>
  <si>
    <t>J01DD02</t>
  </si>
  <si>
    <t>ceftazidim</t>
  </si>
  <si>
    <t>J01DD01</t>
  </si>
  <si>
    <t>cefotaksim</t>
  </si>
  <si>
    <t>J01DD08</t>
  </si>
  <si>
    <t>cefiksim</t>
  </si>
  <si>
    <t>J01DE01</t>
  </si>
  <si>
    <t>cefepim</t>
  </si>
  <si>
    <t>J01DB04</t>
  </si>
  <si>
    <t>cefazolin</t>
  </si>
  <si>
    <t>A03BB01</t>
  </si>
  <si>
    <t>butilskopolamin</t>
  </si>
  <si>
    <t>R05DB13</t>
  </si>
  <si>
    <t>butamirat</t>
  </si>
  <si>
    <t>N06AX12</t>
  </si>
  <si>
    <t>bupropion</t>
  </si>
  <si>
    <t>N07BC01</t>
  </si>
  <si>
    <t>buprenorfin</t>
  </si>
  <si>
    <t>N02AE01</t>
  </si>
  <si>
    <t>N01BB01</t>
  </si>
  <si>
    <t>bupivakain</t>
  </si>
  <si>
    <t>R03BA02</t>
  </si>
  <si>
    <t>budezonid</t>
  </si>
  <si>
    <t>A07EA06</t>
  </si>
  <si>
    <t>G02CB01</t>
  </si>
  <si>
    <t>bromokriptin</t>
  </si>
  <si>
    <t>R05CB02</t>
  </si>
  <si>
    <t>bromheksin</t>
  </si>
  <si>
    <t>S01BC11</t>
  </si>
  <si>
    <t>bromfenak</t>
  </si>
  <si>
    <t>N05BA08</t>
  </si>
  <si>
    <t>bromazepam</t>
  </si>
  <si>
    <t>J05AB15</t>
  </si>
  <si>
    <t>brivudin</t>
  </si>
  <si>
    <t>N03AX23</t>
  </si>
  <si>
    <t>brivaracetam</t>
  </si>
  <si>
    <t>S01EC54</t>
  </si>
  <si>
    <t>brinzolamid in brimonidin</t>
  </si>
  <si>
    <t>S01EC04</t>
  </si>
  <si>
    <t>brinzolamid</t>
  </si>
  <si>
    <t>brimonidin, timolol</t>
  </si>
  <si>
    <t>L01XG01</t>
  </si>
  <si>
    <t>bortezomib</t>
  </si>
  <si>
    <t>C07BB07</t>
  </si>
  <si>
    <t>bisoprolol in hidroklorotiazid</t>
  </si>
  <si>
    <t>bisoprolol in hidrokloritazid</t>
  </si>
  <si>
    <t>C09BX02</t>
  </si>
  <si>
    <t>bisoprolol in perindopril</t>
  </si>
  <si>
    <t>C07AB07</t>
  </si>
  <si>
    <t>bisoprolol</t>
  </si>
  <si>
    <t>A06AB02</t>
  </si>
  <si>
    <t>bisakodil</t>
  </si>
  <si>
    <t>N04AA02</t>
  </si>
  <si>
    <t>biperiden</t>
  </si>
  <si>
    <t>L02BB03</t>
  </si>
  <si>
    <t>bikalutamid</t>
  </si>
  <si>
    <t>D07CC01</t>
  </si>
  <si>
    <t>betametazon in gentamicin</t>
  </si>
  <si>
    <t>H02AB01</t>
  </si>
  <si>
    <t>betametazon</t>
  </si>
  <si>
    <t>D07XC01</t>
  </si>
  <si>
    <t>D07AC01</t>
  </si>
  <si>
    <t>S01ED02</t>
  </si>
  <si>
    <t>betaksolol</t>
  </si>
  <si>
    <t>N07CA01</t>
  </si>
  <si>
    <t>betahistin</t>
  </si>
  <si>
    <t>J01CE01</t>
  </si>
  <si>
    <t>benzilpenicilin</t>
  </si>
  <si>
    <t>A01AD02</t>
  </si>
  <si>
    <t>benzidamin</t>
  </si>
  <si>
    <t>J01CE10</t>
  </si>
  <si>
    <t>benzatinijev fenoksimetilpenic</t>
  </si>
  <si>
    <t>J01CE08</t>
  </si>
  <si>
    <t>benzatinijev benzilpenicilinat</t>
  </si>
  <si>
    <t>L01AA09</t>
  </si>
  <si>
    <t>bendamustin</t>
  </si>
  <si>
    <t>V08BA01</t>
  </si>
  <si>
    <t>barijev(II) sulfat z sus sr</t>
  </si>
  <si>
    <t>dabigatraneteksilat</t>
  </si>
  <si>
    <t>B01AE07</t>
  </si>
  <si>
    <t>dalteparin</t>
  </si>
  <si>
    <t>B01AB04</t>
  </si>
  <si>
    <t>dantrolen</t>
  </si>
  <si>
    <t>M03CA01</t>
  </si>
  <si>
    <t>dapagliflozin</t>
  </si>
  <si>
    <t>A10BX09</t>
  </si>
  <si>
    <t>dapson</t>
  </si>
  <si>
    <t>J04BA02</t>
  </si>
  <si>
    <t>daratumumab</t>
  </si>
  <si>
    <t>L01FC01</t>
  </si>
  <si>
    <t>darbepoetin alfa</t>
  </si>
  <si>
    <t>B03XA02</t>
  </si>
  <si>
    <t>darifenacin</t>
  </si>
  <si>
    <t>G04BD10</t>
  </si>
  <si>
    <t>decitabin</t>
  </si>
  <si>
    <t>L01BC08</t>
  </si>
  <si>
    <t>deferasiroksamin</t>
  </si>
  <si>
    <t>V03AC01</t>
  </si>
  <si>
    <t>deferoksamin</t>
  </si>
  <si>
    <t>dekalinium</t>
  </si>
  <si>
    <t>G01AC05</t>
  </si>
  <si>
    <t>deksametazon</t>
  </si>
  <si>
    <t>H02AB02</t>
  </si>
  <si>
    <t>S01BA01</t>
  </si>
  <si>
    <t>S01CA01</t>
  </si>
  <si>
    <t>deksametazon in tobramicin</t>
  </si>
  <si>
    <t>deksmedetomidin</t>
  </si>
  <si>
    <t>N05CM18</t>
  </si>
  <si>
    <t>D03AX03</t>
  </si>
  <si>
    <t>dekspantenol</t>
  </si>
  <si>
    <t>denosumab</t>
  </si>
  <si>
    <t>M05BX04</t>
  </si>
  <si>
    <t>C01CA04</t>
  </si>
  <si>
    <t>dopamin</t>
  </si>
  <si>
    <t>N06DA02</t>
  </si>
  <si>
    <t>donepezil</t>
  </si>
  <si>
    <t>A03FA03</t>
  </si>
  <si>
    <t>domperidon</t>
  </si>
  <si>
    <t>J01AA02</t>
  </si>
  <si>
    <t>doksiciklin</t>
  </si>
  <si>
    <t>C02CA04</t>
  </si>
  <si>
    <t>doksazosin</t>
  </si>
  <si>
    <t>C01CA07</t>
  </si>
  <si>
    <t>dobutamin</t>
  </si>
  <si>
    <t>C05CA53</t>
  </si>
  <si>
    <t>G02AD02</t>
  </si>
  <si>
    <t>dinoproston (prostaglandin E2)</t>
  </si>
  <si>
    <t>D04AA13</t>
  </si>
  <si>
    <t>dimetinden</t>
  </si>
  <si>
    <t>R06AB03</t>
  </si>
  <si>
    <t>C08DB01</t>
  </si>
  <si>
    <t>diltiazem</t>
  </si>
  <si>
    <t>M01AB55</t>
  </si>
  <si>
    <t>diklofenak in orfenadrin</t>
  </si>
  <si>
    <t>M01AB05 </t>
  </si>
  <si>
    <t>diklofenak</t>
  </si>
  <si>
    <t>M02AA15</t>
  </si>
  <si>
    <t>C02DB01</t>
  </si>
  <si>
    <t>dihidralazin</t>
  </si>
  <si>
    <t>C01AA05</t>
  </si>
  <si>
    <t>digoksin</t>
  </si>
  <si>
    <t>R06AA02</t>
  </si>
  <si>
    <t>difenhidramin</t>
  </si>
  <si>
    <t>G03DB08</t>
  </si>
  <si>
    <t>dienogest</t>
  </si>
  <si>
    <t>G03DB01</t>
  </si>
  <si>
    <t>didrogesteron</t>
  </si>
  <si>
    <t>N05BA01</t>
  </si>
  <si>
    <t>diazepam</t>
  </si>
  <si>
    <t>G03AC09</t>
  </si>
  <si>
    <t>dezogestrel</t>
  </si>
  <si>
    <t>H01BA02</t>
  </si>
  <si>
    <t>dezmopresin</t>
  </si>
  <si>
    <t>R06AX27</t>
  </si>
  <si>
    <t>desloratadin</t>
  </si>
  <si>
    <t>L02BG06</t>
  </si>
  <si>
    <t>eksemestan</t>
  </si>
  <si>
    <t>B01AF03</t>
  </si>
  <si>
    <t>edoksaban</t>
  </si>
  <si>
    <t>G04CB02</t>
  </si>
  <si>
    <t>dutasterid</t>
  </si>
  <si>
    <t>dutasterid in tamsulozin</t>
  </si>
  <si>
    <t>N06AX21</t>
  </si>
  <si>
    <t>duloksetin</t>
  </si>
  <si>
    <t>A10BJ05</t>
  </si>
  <si>
    <t>dulaglutid</t>
  </si>
  <si>
    <t>N05AD08</t>
  </si>
  <si>
    <t>droperidol</t>
  </si>
  <si>
    <t>C01BD07</t>
  </si>
  <si>
    <t>dronedaron</t>
  </si>
  <si>
    <t>S01EC03</t>
  </si>
  <si>
    <t>dorzolamid</t>
  </si>
  <si>
    <t>B03XA01</t>
  </si>
  <si>
    <t>J01FA01</t>
  </si>
  <si>
    <t>eritromicin</t>
  </si>
  <si>
    <t>J01AA13</t>
  </si>
  <si>
    <t>eravaciklin</t>
  </si>
  <si>
    <t>C03DA04</t>
  </si>
  <si>
    <t>eplerenon</t>
  </si>
  <si>
    <t>J05AF10</t>
  </si>
  <si>
    <t>entekavir</t>
  </si>
  <si>
    <t>B01AB05</t>
  </si>
  <si>
    <t>enoksaparin</t>
  </si>
  <si>
    <t>C09BB02</t>
  </si>
  <si>
    <t>enalapril in lerkanidipin</t>
  </si>
  <si>
    <t>C09BA02</t>
  </si>
  <si>
    <t>enalapril in hidroklortiazid</t>
  </si>
  <si>
    <t>C09AA02</t>
  </si>
  <si>
    <t>enalapril</t>
  </si>
  <si>
    <t>A10BX12</t>
  </si>
  <si>
    <t>empagliflozin</t>
  </si>
  <si>
    <t>L04AA18</t>
  </si>
  <si>
    <t>everolimus</t>
  </si>
  <si>
    <t>M01AH05</t>
  </si>
  <si>
    <t>etorikoksib</t>
  </si>
  <si>
    <t>N01AX07</t>
  </si>
  <si>
    <t>etomidat</t>
  </si>
  <si>
    <t>V08AD01</t>
  </si>
  <si>
    <t>H05BX04</t>
  </si>
  <si>
    <t>etelkalcetid</t>
  </si>
  <si>
    <t xml:space="preserve">H05BX04 </t>
  </si>
  <si>
    <t>B02BX01</t>
  </si>
  <si>
    <t>etamsilat</t>
  </si>
  <si>
    <t>G03CA03</t>
  </si>
  <si>
    <t>estradiol</t>
  </si>
  <si>
    <t>A02BC05</t>
  </si>
  <si>
    <t>esomeprazol</t>
  </si>
  <si>
    <t>N01AX14</t>
  </si>
  <si>
    <t>esketamin</t>
  </si>
  <si>
    <t>N06AB10</t>
  </si>
  <si>
    <t>escitalopram</t>
  </si>
  <si>
    <t>J01DH03</t>
  </si>
  <si>
    <t>ertapenem</t>
  </si>
  <si>
    <t>epoetin beta, rekombinantni humani</t>
  </si>
  <si>
    <t>epoetin theta</t>
  </si>
  <si>
    <t>C01DA02</t>
  </si>
  <si>
    <t>gliceriltrinitrat</t>
  </si>
  <si>
    <t>D06AX07</t>
  </si>
  <si>
    <t>gentamicin</t>
  </si>
  <si>
    <t>J01GB03</t>
  </si>
  <si>
    <t>J05AB06</t>
  </si>
  <si>
    <t>ganciklovir</t>
  </si>
  <si>
    <t>N06DA04</t>
  </si>
  <si>
    <t>galantamin</t>
  </si>
  <si>
    <t>N03AX12</t>
  </si>
  <si>
    <t>gabapentin</t>
  </si>
  <si>
    <t>D06AX01</t>
  </si>
  <si>
    <t>fusidna kislina</t>
  </si>
  <si>
    <t>C03CA01</t>
  </si>
  <si>
    <t>furosemid</t>
  </si>
  <si>
    <t>C09BA09</t>
  </si>
  <si>
    <t>fozinopril in hidroklorotiazid</t>
  </si>
  <si>
    <t>C09AA09</t>
  </si>
  <si>
    <t>fozinopril</t>
  </si>
  <si>
    <t>J01XX01</t>
  </si>
  <si>
    <t>fosfomicin</t>
  </si>
  <si>
    <t>R03AL09</t>
  </si>
  <si>
    <t>R03AK08</t>
  </si>
  <si>
    <t>formoterol in beklometazon</t>
  </si>
  <si>
    <t>R03AL05</t>
  </si>
  <si>
    <t>formoterol in aklidinijev bromid</t>
  </si>
  <si>
    <t>R03AK07</t>
  </si>
  <si>
    <t>formoterol in  budezonid</t>
  </si>
  <si>
    <t>R03AC13</t>
  </si>
  <si>
    <t>formoterol</t>
  </si>
  <si>
    <t>B01AX05</t>
  </si>
  <si>
    <t>fondaparinuks</t>
  </si>
  <si>
    <t>B03BB01</t>
  </si>
  <si>
    <t>folna kislina</t>
  </si>
  <si>
    <t>R03BA05</t>
  </si>
  <si>
    <t>flutikazon</t>
  </si>
  <si>
    <t>N05CD01</t>
  </si>
  <si>
    <t>flurazepam</t>
  </si>
  <si>
    <t>N06AB03</t>
  </si>
  <si>
    <t>fluoksetin</t>
  </si>
  <si>
    <t>V03AB25</t>
  </si>
  <si>
    <t>flumazenil</t>
  </si>
  <si>
    <t>J02AC01</t>
  </si>
  <si>
    <t>flukonazol</t>
  </si>
  <si>
    <t>J01CF05</t>
  </si>
  <si>
    <t>flukloksacilin</t>
  </si>
  <si>
    <t>N05AB02</t>
  </si>
  <si>
    <t>flufenazin</t>
  </si>
  <si>
    <t>H02AA02</t>
  </si>
  <si>
    <t>fludrokortizon</t>
  </si>
  <si>
    <t>V03AB19</t>
  </si>
  <si>
    <t>fizostigmin</t>
  </si>
  <si>
    <t>B02BA01</t>
  </si>
  <si>
    <t>fitomenadion</t>
  </si>
  <si>
    <t>C03DA05</t>
  </si>
  <si>
    <t>finerenon</t>
  </si>
  <si>
    <t>G04CB01</t>
  </si>
  <si>
    <t>finasterid</t>
  </si>
  <si>
    <t>L03AA02</t>
  </si>
  <si>
    <t>filgrastim</t>
  </si>
  <si>
    <t>A07AA12</t>
  </si>
  <si>
    <t>fidaksomicin</t>
  </si>
  <si>
    <t>G04BD11</t>
  </si>
  <si>
    <t>fesoterodin</t>
  </si>
  <si>
    <t>N01AH01</t>
  </si>
  <si>
    <t>fentanil</t>
  </si>
  <si>
    <t>N02AB03</t>
  </si>
  <si>
    <t>R03AL01</t>
  </si>
  <si>
    <t>fenoterol in ipratropijev bromid</t>
  </si>
  <si>
    <t>R03AK03</t>
  </si>
  <si>
    <t>C10AB05</t>
  </si>
  <si>
    <t>fenofibrat</t>
  </si>
  <si>
    <t>N03AA02</t>
  </si>
  <si>
    <t>fenobarbital</t>
  </si>
  <si>
    <t>R06AX26</t>
  </si>
  <si>
    <t>feksofenadin</t>
  </si>
  <si>
    <t>M04AA03</t>
  </si>
  <si>
    <t>febuksostat</t>
  </si>
  <si>
    <t>C10AX09</t>
  </si>
  <si>
    <t>ezetimib</t>
  </si>
  <si>
    <t>C10AX13</t>
  </si>
  <si>
    <t>evolokumab</t>
  </si>
  <si>
    <t>C10AC01</t>
  </si>
  <si>
    <t>holestiramin</t>
  </si>
  <si>
    <t>A11CC05</t>
  </si>
  <si>
    <t>holekalciferol</t>
  </si>
  <si>
    <t>A02AD04</t>
  </si>
  <si>
    <t>hidrotalcit</t>
  </si>
  <si>
    <t>B03BA03</t>
  </si>
  <si>
    <t>hidroksokobalamin</t>
  </si>
  <si>
    <t>V03AB33</t>
  </si>
  <si>
    <t>L01XX05</t>
  </si>
  <si>
    <t>hidroksisečnina</t>
  </si>
  <si>
    <t>P01BA02</t>
  </si>
  <si>
    <t>hidroksiklorokin</t>
  </si>
  <si>
    <t>H02AB09</t>
  </si>
  <si>
    <t>hidrokortizon</t>
  </si>
  <si>
    <t>B01AB01</t>
  </si>
  <si>
    <t>heparin</t>
  </si>
  <si>
    <t>C05BA03</t>
  </si>
  <si>
    <t>N05AD01</t>
  </si>
  <si>
    <t>haloperidol</t>
  </si>
  <si>
    <t>A04AA02</t>
  </si>
  <si>
    <t>granisetron</t>
  </si>
  <si>
    <t>H04AA01</t>
  </si>
  <si>
    <t>glukagon</t>
  </si>
  <si>
    <t>A10BB07</t>
  </si>
  <si>
    <t>glipizid</t>
  </si>
  <si>
    <t>A10BB12</t>
  </si>
  <si>
    <t>glimepirid</t>
  </si>
  <si>
    <t>A10BB08</t>
  </si>
  <si>
    <t>glikvidon</t>
  </si>
  <si>
    <t>A03AB02</t>
  </si>
  <si>
    <t>glikopironium</t>
  </si>
  <si>
    <t>R03BB06</t>
  </si>
  <si>
    <t>glikopironijev bromid</t>
  </si>
  <si>
    <t>A10BB09</t>
  </si>
  <si>
    <t>gliklazid</t>
  </si>
  <si>
    <t>A06AX01</t>
  </si>
  <si>
    <t>glicerol</t>
  </si>
  <si>
    <t>B02BB01</t>
  </si>
  <si>
    <t>humani fibrinogen</t>
  </si>
  <si>
    <t>V06C</t>
  </si>
  <si>
    <t>humani imunoglobulin anti-D (Rh)</t>
  </si>
  <si>
    <t>J06BB01</t>
  </si>
  <si>
    <t>J06BB04</t>
  </si>
  <si>
    <t>humani polispecifični imunoglobulin</t>
  </si>
  <si>
    <t>J06BA02</t>
  </si>
  <si>
    <t>humani imunoglobulini za  intr</t>
  </si>
  <si>
    <t>humani insulin</t>
  </si>
  <si>
    <t>A10AC01</t>
  </si>
  <si>
    <t>A10AB01</t>
  </si>
  <si>
    <t>ibandronska kislina</t>
  </si>
  <si>
    <t>M05BA06</t>
  </si>
  <si>
    <t>ibuprofen</t>
  </si>
  <si>
    <t>M01AE01</t>
  </si>
  <si>
    <t>idarucizumab</t>
  </si>
  <si>
    <t>V03AB37</t>
  </si>
  <si>
    <t>iloprost</t>
  </si>
  <si>
    <t>B01AC11</t>
  </si>
  <si>
    <t>betametazon in klotrimazol</t>
  </si>
  <si>
    <t>D01AC20</t>
  </si>
  <si>
    <t>imipenem in cilastatin</t>
  </si>
  <si>
    <t>J01DH51</t>
  </si>
  <si>
    <t>indakaterol</t>
  </si>
  <si>
    <t>R03AC18</t>
  </si>
  <si>
    <t xml:space="preserve">indakaterol in glikopironijev </t>
  </si>
  <si>
    <t>R03AL04</t>
  </si>
  <si>
    <t>indapamid</t>
  </si>
  <si>
    <t>C03BA11</t>
  </si>
  <si>
    <t>indometacin</t>
  </si>
  <si>
    <t>M01AB01</t>
  </si>
  <si>
    <t>infliksimab</t>
  </si>
  <si>
    <t>L04AB02</t>
  </si>
  <si>
    <t>inklisiran</t>
  </si>
  <si>
    <t>C10AX16</t>
  </si>
  <si>
    <t>insulin aspart</t>
  </si>
  <si>
    <t>A10AB05</t>
  </si>
  <si>
    <t>A10AD05</t>
  </si>
  <si>
    <t>insulin degludek</t>
  </si>
  <si>
    <t>A10AE06</t>
  </si>
  <si>
    <t>insulin degludek in liraglutid</t>
  </si>
  <si>
    <t>A10AE56</t>
  </si>
  <si>
    <t>insulin detemir</t>
  </si>
  <si>
    <t>A10AE05</t>
  </si>
  <si>
    <t>insulin glargin</t>
  </si>
  <si>
    <t>A10AE04</t>
  </si>
  <si>
    <t>insulin glulizin</t>
  </si>
  <si>
    <t>A10AB06</t>
  </si>
  <si>
    <t>insulin lispro</t>
  </si>
  <si>
    <t>A10AD04</t>
  </si>
  <si>
    <t>A10AB04</t>
  </si>
  <si>
    <t>irbesartan</t>
  </si>
  <si>
    <t>C09CA04</t>
  </si>
  <si>
    <t>irbesartan in diuretiki</t>
  </si>
  <si>
    <t>C09DA04</t>
  </si>
  <si>
    <t>itrakonazol</t>
  </si>
  <si>
    <t>J02AC02</t>
  </si>
  <si>
    <t>ivabradin</t>
  </si>
  <si>
    <t>C01EB17</t>
  </si>
  <si>
    <t>izoniazid</t>
  </si>
  <si>
    <t>J04AC01</t>
  </si>
  <si>
    <t>izosorbidmononitrat</t>
  </si>
  <si>
    <t>C01DA14</t>
  </si>
  <si>
    <t>jodiksanol</t>
  </si>
  <si>
    <t>V08AB09</t>
  </si>
  <si>
    <t>jomeprol</t>
  </si>
  <si>
    <t>V08AB10</t>
  </si>
  <si>
    <t>jopamidol</t>
  </si>
  <si>
    <t>V08AB04</t>
  </si>
  <si>
    <t>jopromid</t>
  </si>
  <si>
    <t>V08AB05</t>
  </si>
  <si>
    <t>kabergolin</t>
  </si>
  <si>
    <t>G02CB03</t>
  </si>
  <si>
    <t>kalcijev folinat</t>
  </si>
  <si>
    <t>V03AF03</t>
  </si>
  <si>
    <t>kalcijev karbonat</t>
  </si>
  <si>
    <t>A12AA04</t>
  </si>
  <si>
    <t>kalcitriol</t>
  </si>
  <si>
    <t>A11CC04</t>
  </si>
  <si>
    <t>kalijev fosfat</t>
  </si>
  <si>
    <t>B05XA06</t>
  </si>
  <si>
    <t>kalijev klorid</t>
  </si>
  <si>
    <t>A12BA01</t>
  </si>
  <si>
    <t>B05XA01</t>
  </si>
  <si>
    <t>kandesartan</t>
  </si>
  <si>
    <t>C09CA06</t>
  </si>
  <si>
    <t>kandesartan in hidroklorotiazid</t>
  </si>
  <si>
    <t>C09DA06</t>
  </si>
  <si>
    <t>kangrelor</t>
  </si>
  <si>
    <t>B01AC25</t>
  </si>
  <si>
    <t>kaptopril</t>
  </si>
  <si>
    <t>C09AA01</t>
  </si>
  <si>
    <t>karbamazepin</t>
  </si>
  <si>
    <t>N03AF01</t>
  </si>
  <si>
    <t>karboprost</t>
  </si>
  <si>
    <t>G02AD04</t>
  </si>
  <si>
    <t>karfilzomib</t>
  </si>
  <si>
    <t>L01XG02</t>
  </si>
  <si>
    <t>karvedilol</t>
  </si>
  <si>
    <t>C07AG02</t>
  </si>
  <si>
    <t>kaspofungin</t>
  </si>
  <si>
    <t>J02AX04</t>
  </si>
  <si>
    <t>ketoprofen</t>
  </si>
  <si>
    <t>M01AE03</t>
  </si>
  <si>
    <t>kladribin</t>
  </si>
  <si>
    <t>L01BB04</t>
  </si>
  <si>
    <t>klaritromicin</t>
  </si>
  <si>
    <t>J01FA09</t>
  </si>
  <si>
    <t>klemastin</t>
  </si>
  <si>
    <t>R06AA04</t>
  </si>
  <si>
    <t>klindamicin</t>
  </si>
  <si>
    <t>G01AA10</t>
  </si>
  <si>
    <t>J01FF01</t>
  </si>
  <si>
    <t>klobazam</t>
  </si>
  <si>
    <t>N05BA09</t>
  </si>
  <si>
    <t>klometiazol</t>
  </si>
  <si>
    <t>N05CM02</t>
  </si>
  <si>
    <t>klonazepam</t>
  </si>
  <si>
    <t>N03AE01</t>
  </si>
  <si>
    <t>klonidin</t>
  </si>
  <si>
    <t>C02AC01</t>
  </si>
  <si>
    <t>klopidogrel</t>
  </si>
  <si>
    <t>B01AC04</t>
  </si>
  <si>
    <t>klorambucil</t>
  </si>
  <si>
    <t>L01AA02</t>
  </si>
  <si>
    <t>kloramfenikol</t>
  </si>
  <si>
    <t>S01AA01</t>
  </si>
  <si>
    <t>klorheksidin in lidokainijev klorid</t>
  </si>
  <si>
    <t>R02AA05</t>
  </si>
  <si>
    <t>kloroprokain</t>
  </si>
  <si>
    <t>N01BA04</t>
  </si>
  <si>
    <t>klotrimazol</t>
  </si>
  <si>
    <t>D01AC01</t>
  </si>
  <si>
    <t>G01AF02</t>
  </si>
  <si>
    <t xml:space="preserve"> G01AF02</t>
  </si>
  <si>
    <t>klozapin</t>
  </si>
  <si>
    <t>N05AH02</t>
  </si>
  <si>
    <t>B02BD08</t>
  </si>
  <si>
    <t>koagulacijski faktor VIII</t>
  </si>
  <si>
    <t>B02BD02</t>
  </si>
  <si>
    <t>kodein</t>
  </si>
  <si>
    <t>R05DA04</t>
  </si>
  <si>
    <t>kofein</t>
  </si>
  <si>
    <t>N06BC01</t>
  </si>
  <si>
    <t>kolhicin</t>
  </si>
  <si>
    <t>M04AC01</t>
  </si>
  <si>
    <t>kolistin</t>
  </si>
  <si>
    <t>J01XB01</t>
  </si>
  <si>
    <t>mlečni nadomestki</t>
  </si>
  <si>
    <t>Za dietetsko uravnavanje prehrane pri dojenčkih z manjšimi nespecifičnimi prebavnimi motnjami (vetrovi, krci, zaprtje, kolike)OPIS NAN COMPLETE COMFORT 400G EN</t>
  </si>
  <si>
    <t>Diethyl Ether Ph.Eur. 100 ml</t>
  </si>
  <si>
    <t>Belobaza 2 kg</t>
  </si>
  <si>
    <t>Glycerolum 99.5% Ph.Eur. 10 kg</t>
  </si>
  <si>
    <t>Glycerolum 85% Ph.Eur. 1 kg</t>
  </si>
  <si>
    <t>Lactosum monohydricum Ph.Eur. 1 kg</t>
  </si>
  <si>
    <t>Natrii tetraboratis Ph.Eur. 1 kg</t>
  </si>
  <si>
    <t>Olivae oleum raffinatum Ph.Eur. 1 l</t>
  </si>
  <si>
    <t>Vaselinum album Ph.Eur. 1 kg</t>
  </si>
  <si>
    <t>natrijev citrat</t>
  </si>
  <si>
    <t>lidokain, kombinacije</t>
  </si>
  <si>
    <t>N01BB52</t>
  </si>
  <si>
    <t>paracetamol in ibuprofen</t>
  </si>
  <si>
    <t>N02BE51</t>
  </si>
  <si>
    <t>efedrinijev klorid</t>
  </si>
  <si>
    <t>C01CA26</t>
  </si>
  <si>
    <t>fenilefrin</t>
  </si>
  <si>
    <t>C01CA06</t>
  </si>
  <si>
    <t>glukoza</t>
  </si>
  <si>
    <t>kalcijev klorid</t>
  </si>
  <si>
    <t>B05XA07</t>
  </si>
  <si>
    <t>klorheksidin</t>
  </si>
  <si>
    <t>magnezijev sulfat</t>
  </si>
  <si>
    <t>specialna mlečna formula za dietetsko uravnavanje prehrane pri nedonošenčkih in dojenčkih z nizko porodno težo od rojstva do ciljne teže 4 kg, vsebuje srednjeverižne trigliceride in omega-3 in omega-6 maščobni kislini DHK in AK, 100 ml obroka vsebuje 2.3 g beljakovin, 8.6 g ogljikovih hidratov in 4.2 g maščob, energijska vrednost 81 kcal/100 ml, pakiranje 300 - 600 g praška, Enakovredno kot PreNAN</t>
  </si>
  <si>
    <t>alendronska k. holekalciferol</t>
  </si>
  <si>
    <t>Antacidi z Na hidrogenkarbonatom</t>
  </si>
  <si>
    <t>atorvastatin/amlodipin/perindopril</t>
  </si>
  <si>
    <t>deksametazon/neomicin/polimiksin B</t>
  </si>
  <si>
    <t>diosmin in flavonoidi</t>
  </si>
  <si>
    <t>epoetin alfa</t>
  </si>
  <si>
    <t>N01BB11</t>
  </si>
  <si>
    <t>N01BB12</t>
  </si>
  <si>
    <t>N01BB13</t>
  </si>
  <si>
    <t>prilokain</t>
  </si>
  <si>
    <t>N01BB04 </t>
  </si>
  <si>
    <t>raztopina za infundiranje 84 mg/ml, steklenica s 100 +/- 20 ml raztopine</t>
  </si>
  <si>
    <t>raztopina za infundiranje 9 mg/ml, vrečka (kot Viaflo) s 100 +/- 20 ml ml raztopine</t>
  </si>
  <si>
    <t>raztopina za infundiranje, natrijev klorid 8.6 mg/ml, kalijev klorid 0.3 mg/ml in kalcijev klorid dihidrat 0.33 mg/ml, vrečka (enakovredno kot kot Viaflo, Baxter) s 500 ml raztopine</t>
  </si>
  <si>
    <t>raztopina za infundiranje 50 mg/ml, vrečka (enakovredno kot Viaflo) s 250 ml raztopine</t>
  </si>
  <si>
    <t>raztopina za infundiranje 50 mg/ml, vrečka (enakovredno kot Viaflo) s 500 ml raztopine</t>
  </si>
  <si>
    <t>dekspantenol in klorheksidi. dikl.</t>
  </si>
  <si>
    <t>elektroliti, kalcijeve glukonat</t>
  </si>
  <si>
    <t>kontrastna sredstva</t>
  </si>
  <si>
    <t>inhalacijska raztopina pod tlakom</t>
  </si>
  <si>
    <t>koagulacijski faktor VIIa</t>
  </si>
  <si>
    <t>humani fibrinogen in trombin</t>
  </si>
  <si>
    <t>kombinacije kalijevih soli</t>
  </si>
  <si>
    <t>cepivo proti hepatitisu tipa B</t>
  </si>
  <si>
    <t>kombinacije koagulacijskih fakt.</t>
  </si>
  <si>
    <t>epoetin beta</t>
  </si>
  <si>
    <t>mlečnokislinske bakterije</t>
  </si>
  <si>
    <t>Osmozno odvajalo</t>
  </si>
  <si>
    <t>rifampicin, pirazinamid, izoniazid</t>
  </si>
  <si>
    <t>rosuvastatin/perindopril/indapamid</t>
  </si>
  <si>
    <t xml:space="preserve">umetne solze </t>
  </si>
  <si>
    <t>Inhalacijski adrenergiki,  komb.</t>
  </si>
  <si>
    <t>Vitamin B1 kombinacije</t>
  </si>
  <si>
    <t>fosfatni praški</t>
  </si>
  <si>
    <t>žveplov heksafluorid</t>
  </si>
  <si>
    <t>maščobe, ogljikovi hidrati, proteini, minerali in vitamini, enakovredno kot Ensure plus Advance RTH</t>
  </si>
  <si>
    <t xml:space="preserve">maščobe, ogljikovi hidrati, proteini, minerali in vitamini, enakovredno kot INFATRINI GOS/FOS </t>
  </si>
  <si>
    <t>Prašek, enakovredno kot NUTILIS.</t>
  </si>
  <si>
    <t>maščobe, ogljikovi hidrati, proteini, minerali in vitamini, enakovredno kot Intestamin EasyBag</t>
  </si>
  <si>
    <t>maščobe, ogljikovi hidrati, proteini, minerali in vitamini, enakovredno Fresubin 2 kcal HP EasyBag</t>
  </si>
  <si>
    <t>maščobe, ogljikovi hidrati, proteini, minerali in vitamini, enakovredno Fresubin HP ENERGY EASYBAG</t>
  </si>
  <si>
    <t>maščobe, ogljikovi hidrati, proteini, minerali in vitamini, enakovredno kot NUTRISON ADVANCED DIASON</t>
  </si>
  <si>
    <t>maščobe, ogljikovi hidrati, proteini, minerali in vitamini, enakovredno kot NUTRISON ENERGY</t>
  </si>
  <si>
    <t>maščobe, ogljikovi hidrati, proteini, minerali in vitamini, enakovredno kot NUTRISON MULTIFIBRE</t>
  </si>
  <si>
    <t>maščobe, ogljikovi hidrati, proteini, minerali in vitamini, enakovredno kot OXEPA</t>
  </si>
  <si>
    <t>maščobe, ogljikovi hidrati, proteini, minerali in vitamini, enakovredno kot Fresubin Hepa EasyBottle</t>
  </si>
  <si>
    <t>maščobe, ogljikovi hidrati, proteini, minerali in vitamini, enakovredno kot Fresubin Hepa EasyBag</t>
  </si>
  <si>
    <t>maščobe, ogljikovi hidrati, proteini, minerali in vitamini, enakovredno kot FRESUBIN PROTEIN POWDER</t>
  </si>
  <si>
    <t>maščobe, ogljikovi hidrati, proteini, minerali in vitamini, enakovredno Glucerna 1,5 kcal 500 ml</t>
  </si>
  <si>
    <t>maščobe, ogljikovi hidrati, proteini, minerali in vitamini, enakovredno kot Jevity</t>
  </si>
  <si>
    <t>maščobe, ogljikovi hidrati, proteini, minerali in vitamini, enakovredno kot Jevity plus HP</t>
  </si>
  <si>
    <t>maščobe, ogljikovi hidrati, proteini, minerali in vitamini, enakovredno kot Nutridrink Multi Fibre</t>
  </si>
  <si>
    <t>maščobe, ogljikovi hidrati, proteini, minerali in vitamini, enakovredno kot  Pulmocare</t>
  </si>
  <si>
    <t>maščobe, ogljikovi hidrati, proteini, minerali in vitamini, enakovredno kot Survimed OPD</t>
  </si>
  <si>
    <t>peroralni prašek, enakovredno kot ABOUND</t>
  </si>
  <si>
    <t>maščobe, ogljikovi hidrati, proteini, minerali in vitamini, enakovredno kot Fresubin intensive</t>
  </si>
  <si>
    <t>voda za izpiranje, sterilna, plastenka 1000 ml</t>
  </si>
  <si>
    <t>voda za izpiranje, sterilna, plastenka 500 ml</t>
  </si>
  <si>
    <t>maščobe, ogljikovi hidrati, proteini, minerali in vitamini, enakovredno kot Pediasure čokolada</t>
  </si>
  <si>
    <t>maščobe, ogljikovi hidrati, proteini, minerali in vitamini, enakovredno kot Pediasure vanilija</t>
  </si>
  <si>
    <t>maščobe, ogljikovi hidrati, proteini, minerali in vitamini, enakovredno kot CUBITAN, čokolada</t>
  </si>
  <si>
    <t>maščobe, ogljikovi hidrati, proteini, minerali in vitamini, enakovredno kot CUBITAN, jagoda</t>
  </si>
  <si>
    <t>maščobe, ogljikovi hidrati, proteini, minerali in vitamini, enakovredno kot CUBITAN, vanilija</t>
  </si>
  <si>
    <t>maščobe, ogljikovi hidrati, proteini, minerali in vitamini, enakovredno ENSURE PLUS ADVANCE ČOKOLADA</t>
  </si>
  <si>
    <t>maščobe, ogljikovi hidrati, proteini, minerali in vitamini, enakovredno ENSURE PLUS ADVANCE JAGODA</t>
  </si>
  <si>
    <t>maščobe, ogljikovi hidrati, proteini, minerali in vitamini, enakovredno ENSURE PLUS ADVANCE KAVA</t>
  </si>
  <si>
    <t>maščobe, ogljikovi hidrati, proteini, minerali in vitamini, enakovredno ENSURE PLUS ADVANCE VANILIJA</t>
  </si>
  <si>
    <t>maščobe, ogljikovi hidrati, proteini, minerali in vitamini, enakovredno ENSURE PLUS ADVANCE BANANA</t>
  </si>
  <si>
    <t>maščobe, ogljikovi hidrati, proteini, minerali in vitamini, enakovredno Supportan tropski sadeži</t>
  </si>
  <si>
    <t>maščobe, ogljikovi hidrati, proteini, minerali in vitamini, enakovredno Supportan neutral easybag</t>
  </si>
  <si>
    <t>maščobe, ogljikovi hidrati, proteini, minerali in vitamini,enakovredno Supportan EasyBottle kapučino</t>
  </si>
  <si>
    <t>maščobe, ogljikovi hidrati, proteini, minerali in vitamini, enakovredno kot Vital 1,5 kcal vanilija</t>
  </si>
  <si>
    <t>maščobe, ogljikovi hidrati, proteini, minerali in vitamini, enakovredno kot Vital 1,5 kcal kava</t>
  </si>
  <si>
    <t>maščobe, ogljikovi hidrati, proteini, minerali in vitamini, enakovredno kot RENILON karamela</t>
  </si>
  <si>
    <t>maščobe, ogljikovi hidrati, proteini, minerali in vitamini, enakovredno kot RENILON marelica</t>
  </si>
  <si>
    <t>maščobe, ogljikovi hidrati, proteini, minerali in vitamini,  enakovredno kot Prosure vanilija</t>
  </si>
  <si>
    <t>maščobe, ogljikovi hidrati, proteini, minerali in vitamini,  enakovredno kot Prosure jagodičevje</t>
  </si>
  <si>
    <t>maščobe, ogljikovi hidrati, proteini, minerali in vitamini,  enakovredno kot Prosure čokolada</t>
  </si>
  <si>
    <t>maščobe, ogljikovi hidrati, proteini, minerali in vitamini,  enakovredno kot Prosure banana</t>
  </si>
  <si>
    <t>maščobe, ogljikovi hidrati, proteini, minerali in vitamini, enakovredno kot Nepro LP vanilija</t>
  </si>
  <si>
    <t>maščobe, ogljikovi hidrati, proteini, minerali in vitamini, enakovredno kot Nepro HP vanilija</t>
  </si>
  <si>
    <t>maščobe, ogljikovi hidrati, proteini, minerali in vitamini, enakovredno kot Nepro HP jagoda</t>
  </si>
  <si>
    <t>maščobe, ogljikovi hidrati, proteini, minerali in vitamini, enakovredno kot Glutamin Plus orange</t>
  </si>
  <si>
    <t>maščobe, ogljikovi hidrati, proteini, minerali in vitamini, enakovredno kot Glutamin Plus neutral</t>
  </si>
  <si>
    <t>maščobe, ogljikovi hidrati, proteini, minerali in vitamini, enakovredno Glucerna SR čokolada</t>
  </si>
  <si>
    <t>maščobe, ogljikovi hidrati, proteini, minerali in vitamini, enkovredno kot Fresubin 3.2 kcal lešnik</t>
  </si>
  <si>
    <t>maščobe, ogljikovi hidrati, proteini, minerali in vitamini, enakovredno kot Fresubin 2 kcal vanilija</t>
  </si>
  <si>
    <t>maščobe,ogljikovi hidrati,proteini,minerali,vitamini,enakovredno Fresubin protein energy tr. sadeži</t>
  </si>
  <si>
    <t>maščobe,ogljikovi hidrati,proteini,minerali,vitamini, enakovredno Fresubin protein energy vanilija</t>
  </si>
  <si>
    <t>maščobe, ogljikovi hidrati, proteini, minerali, vitamini,enakovredno Fresubin porotein energy jagoda</t>
  </si>
  <si>
    <t>maščobe, ogljikovi hidrati, proteini, minerali in vitamini, enakovredno Fresubin original easybag</t>
  </si>
  <si>
    <t>maščobe, ogljikovi hidrati, proteini, minerali in vitamini, enakovredno kot FORTIFIT vanilija</t>
  </si>
  <si>
    <t>maščobe, ogljikovi hidrati, proteini, minerali in vitamini, enakovredno kot FORTIFIT jagoda</t>
  </si>
  <si>
    <t>maščobe, ogljikovi hidrati, proteini, minerali in vitamini, enakovredno kot FORTICARE ingver/breskev</t>
  </si>
  <si>
    <t>maščobe, ogljikovi hidrati, proteini, minerali in vitamini, enakovredno kot Ensure Plus vanilija</t>
  </si>
  <si>
    <t>maščobe, ogljikovi hidrati, proteini, minerali in vitamini, enakovredno kot Ensure Plus kava</t>
  </si>
  <si>
    <t>maščobe, ogljikovi hidrati, proteini, minerali in vitamini, enakovredno kot Ensure Plus jagoda</t>
  </si>
  <si>
    <t>maščobe, ogljikovi hidrati, proteini, minerali in vitamini, enakovredno kot Ensure Plus čokolada</t>
  </si>
  <si>
    <t>maščobe, ogljikovi hidrati, proteini, minerali in vitamini, enakovredno kot Ensure Plus banana</t>
  </si>
  <si>
    <t>peroralni kremni pripravek, enakovredno kot Fresubin 1.5 kcal Yocreme marelica-breskev</t>
  </si>
  <si>
    <t>peroralni kremni pripravek, enakovredno kot Fresubin 1.5 kcal Yocreme malina</t>
  </si>
  <si>
    <t>maščobe, ogljikovi hidrati, proteini, minerali in vitamini, enakovredno kot ENSURE COMPACT vanilija</t>
  </si>
  <si>
    <t>maščobe, ogljikovi hidrati, proteini, minerali in vitamini, enakovredno kot ENSURE COMPACT jagoda</t>
  </si>
  <si>
    <t>maščobe, ogljikovi hidrati, proteini, minerali in vitamini, enakovredno kot ENSURE COMPACT banana</t>
  </si>
  <si>
    <t>zgoščevalec hrane na osnovi modficiranega koruznega škroba enakovredno THICK&amp;EASY</t>
  </si>
  <si>
    <t>probiotične kapljice za otroke od rojstva dalje enakovredno WAYA BIOTIC</t>
  </si>
  <si>
    <t>peroralna rehidracijska sol za otroke REHIDRATO BIMBI</t>
  </si>
  <si>
    <t>maščobe, ogljikovi hidrati, proteini, minerali in vitamini, enakovredno Fresubin HP energy easybag</t>
  </si>
  <si>
    <t>probiotične kapljice za otroke od rojstva dalje, enakovredno Biogaia protetics baby</t>
  </si>
  <si>
    <t>maščobe, ogljikovi hidrati, proteini, minerali in vitamini, enakovredno Diben 1.5 kcal HP EasyBag</t>
  </si>
  <si>
    <t>maščobe, ogljikovi hidrati, proteini, minerali in vitamini, enakovredno Diben drink gozdni sadeži</t>
  </si>
  <si>
    <t>maščobe, ogljikovi hidrati, proteini, minerali in vitamini, enakovredno Diben drink kapučino</t>
  </si>
  <si>
    <t>maščobe, ogljikovi hidrati, proteini, minerali in vitamini, enakovredno Diben EasyBag</t>
  </si>
  <si>
    <t>maščobe, ogljikovi hidrati, proteini, minerali, vitamini,enakovredno FRESUBIN 2 kcal CREME čokolada</t>
  </si>
  <si>
    <t>maščobe,ogljikovi hidrati,proteini minerali,vitamini,enakovredno FRESUBIN 2 kcal CREME gozdna jagoda</t>
  </si>
  <si>
    <t>maščobe, ogljikovi hidrati, proteini, minerali, vitamini,enakovredno FRESUBIN 2 kcal CREME kapučino</t>
  </si>
  <si>
    <t>maščobe, ogljikovi hidrati, proteini, minerali, vitamini,enakovredno FRESUBIN 2 kcal CREME vanilija</t>
  </si>
  <si>
    <t>maščobe, ogljikovi hidrati, proteini, minerali,vitamini,enakovredno Fresubin 2 kcal Fibre kapučino</t>
  </si>
  <si>
    <t>maščobe, ogljikovi hidrati, proteini, minerali, vitamini,enakovredno Fresubin 2 kcal Fibre čokolada</t>
  </si>
  <si>
    <t xml:space="preserve">maščobe, ogljikovi hidrati, proteini, minerali in vitamini, enakovredno Fresubin 2 kcal HP Fibre </t>
  </si>
  <si>
    <t>maščobe,ogljikovi hidrati,proteini,minerali,vitamini,enkovredno Fresubin 3.2 kcal vanilija-karamela</t>
  </si>
  <si>
    <t>maščobe,ogljikovi hidrati,proteini, minerali in vitamini, enakovredno Glucerna advance 1,6 kcal kava</t>
  </si>
  <si>
    <t>maščobe, ogljikovi hidrati,proteini,minerali,vitamini,enakovredno Glucerna advance 1,6 kcal vanilija</t>
  </si>
  <si>
    <t>maščobe,ogljikovi hidrati,proteini,minerali,vitamini,enakovredno NUTRIDRINK COMPACT PROTEIN ingver</t>
  </si>
  <si>
    <t>maščobe,ogljikovi hidrati,proteini,minerali,vitamini,enakovredno NUTRIDRINK COMPACT PROTEINnevtralen</t>
  </si>
  <si>
    <t>maščobe,ogljikovi hidrati,proteini,minerali,vitamini,enakovredno NUTRIDRINK COMPACT PROTEIN rd.sadje</t>
  </si>
  <si>
    <t>maščobe, ogljikovi hidrati, proteini, minerali,vitamini,enakovredno Nutridrink Multi Fibre čokolada</t>
  </si>
  <si>
    <t>maščobe, ogljikovi hidrati, proteini, minerali,vitamini,enakovredno Nutridrink Multi Fibre jagoda</t>
  </si>
  <si>
    <t>maščobe,ogljikovi hidrati,proteini,minerali,vitamini,enakovredno Ensure compact protein HMB banana</t>
  </si>
  <si>
    <t>maščobe,ogljikovi hidrati,proteini,minerali,vitamini,enakovredno Ensure compact protein HMB vanilija</t>
  </si>
  <si>
    <t>maščobe, ogljikovi hidrati, proteini, minerali in vitamini, enakovredno kot FORTICARE kapučino</t>
  </si>
  <si>
    <t>maščobe, ogljikovi hidrati, proteini, minerali in vitamini, enakovredno Glucerna SR vanilija</t>
  </si>
  <si>
    <t>maščobe, ogljikovi hidrati, proteini, minerali in vitamini, enakovredno Glucerna SR jagoda</t>
  </si>
  <si>
    <t>kombinacije</t>
  </si>
  <si>
    <t xml:space="preserve">maščobe, ogljikovi hidrati, proteini, minerali in vitamini, enakovredno kot FORTICARE </t>
  </si>
  <si>
    <t>maščobe, ogljikovi hidrati, proteini, minerali in vitamini, enakovredno Fresubin 2 kcal</t>
  </si>
  <si>
    <t>1130</t>
  </si>
  <si>
    <t>400</t>
  </si>
  <si>
    <t>250</t>
  </si>
  <si>
    <t>valsartan, amlodipin in HCTZ</t>
  </si>
  <si>
    <t>raztopina za infundiranje 9 mg/ml, polietilenski vsebnik z dvema ločenima vbodnima mestoma s 100 ml raztopine; obe vbodni mesti morata omogočiti uporabo pretočne kanile oz priklop infuzijskega sistema, obe vbodni mesti morata biti enako veliki in prekriti z aluminijasto folijo, ki omogoča enostavno odpiranje</t>
  </si>
  <si>
    <t>raztopina za infundiranje 9 mg/ml, polietilenski vsebnik  z dvema ločenima vbodnima mestoma z 250 ml raztopine, obe vbodni mesti morata omogočiti uporabo pretočne kanile oz priklop infuzijskega sistema, obe vbodni mesti morata biti enako veliki in prekriti z aluminijasto folijo, ki omogoča enostavno odpiranje</t>
  </si>
  <si>
    <t>raztopina za infundiranje 50 mg/ml, polietilenski vsebnik z dvema ločenima vbodnima mestoma s 100 ml raztopine, obe vbodni mesti morata omogočiti uporabo pretočne kanile oz priklop infuzijskega sistema, vbodni mesti morata biti enako veliki in pokriti z aluminijasto folijo, ki omogoča enostavno odpiranje</t>
  </si>
  <si>
    <t>raztopina za infundiranje 50 mg/ml, polietilenski vsebnik z dvema ločenima vbodnima mestoma s 500 ml raztopine, obe vbodni mesti morata omogočiti uporabo pretočne kanile oz priklop infuzijskega sistema, vbodni mesti morata biti enako veliki in pokriti z aluminijasto folijo, ki omogoča enostavno odpiranje</t>
  </si>
  <si>
    <t>raztopina za infundiranje 50 mg/ml, polietilenski vsebnik z dvema ločenima vbodnima mestoma z 250 ml raztopine, obe vbodni mesti morata omogočiti uporabo pretočne kanile oz priklop infuzijskega sistema, vbodni mesti morata biti enako veliki in pokriti z aluminijasto folijo, ki omogoča enostavno odpiranje</t>
  </si>
  <si>
    <t>100 ml = 1 KOM</t>
  </si>
  <si>
    <t>2 kg =1 KOM</t>
  </si>
  <si>
    <t>10 kg = 1 KOM</t>
  </si>
  <si>
    <t>1 kg = 1 KOM</t>
  </si>
  <si>
    <t>100 g = 1 KOM</t>
  </si>
  <si>
    <t>1 l = 1 KOM</t>
  </si>
  <si>
    <t>tuba=1 KOM</t>
  </si>
  <si>
    <t xml:space="preserve">SPLOŠNA BOLNIŠNICA TRBOVLJE    </t>
  </si>
  <si>
    <t>RUDARSKA CESTA 9</t>
  </si>
  <si>
    <t>1420 TRBOVLJE</t>
  </si>
  <si>
    <t>Ponudnik: ______________________________________</t>
  </si>
  <si>
    <t>/vpiše se naziv ponudnika/</t>
  </si>
  <si>
    <t>EM</t>
  </si>
  <si>
    <t>DDV %</t>
  </si>
  <si>
    <t>SKUPNA VREDNOST PONUDBE v EUR SKLOP 1.</t>
  </si>
  <si>
    <t xml:space="preserve">                                                                          PONUDBENI PREDRAČUN - SKLOP 1: ZDRAVILA PO NELASTNIŠKIH IMENIH</t>
  </si>
  <si>
    <t>ATC5</t>
  </si>
  <si>
    <t>Lastniško ime zdravila, farmacevtska oblika, jakost, volumen/pakiranje</t>
  </si>
  <si>
    <t xml:space="preserve">Nelastniško ime zdravila/ime zdravilne učinkovine </t>
  </si>
  <si>
    <t>Farmacevtska oblika, jakost, volumen/pakiranje</t>
  </si>
  <si>
    <t>Količina za 36 mesecev</t>
  </si>
  <si>
    <t xml:space="preserve">Ime proizvajalca </t>
  </si>
  <si>
    <t xml:space="preserve">Nacionalna šifra zdravila </t>
  </si>
  <si>
    <t xml:space="preserve">Cena/pakiranje v EUR brez DDV </t>
  </si>
  <si>
    <t>Št.enot v pakiranju-pretvornik</t>
  </si>
  <si>
    <t>Cena/EM v EUR brez DDV</t>
  </si>
  <si>
    <t>Popust v %</t>
  </si>
  <si>
    <t>Cena/EM s popustom  v EUR brez DDV</t>
  </si>
  <si>
    <t>Vrednost s popustom v EUR brez DDV</t>
  </si>
  <si>
    <t>Vrednost s popustom in DDV v EUR</t>
  </si>
  <si>
    <t>Cena/EM s popustom in DDV v EUR</t>
  </si>
  <si>
    <t xml:space="preserve">Zap.št. </t>
  </si>
  <si>
    <t>peroralna raztopina 20 mg/ml, steklenica 150 - 200 ml</t>
  </si>
  <si>
    <t>krema 50 mg/g, tuba 3 - 5 g</t>
  </si>
  <si>
    <t xml:space="preserve">viala s praškom 500 mg za raztopino za infundiranje </t>
  </si>
  <si>
    <t xml:space="preserve">mazilo, neomicin 3.500 i.e. in bacitracin 500 i.e. v 1 g mazila, tuba  </t>
  </si>
  <si>
    <t xml:space="preserve">tableta 10 mg </t>
  </si>
  <si>
    <t xml:space="preserve">tableta 20 mg </t>
  </si>
  <si>
    <t xml:space="preserve">peroralna ali rektalna suspenzija 1 g/ml, vsebnik z 2000 ml suspenzije </t>
  </si>
  <si>
    <t xml:space="preserve">2,5 mg/ml prašek za konc.za razt.za inf. viala 100 mg </t>
  </si>
  <si>
    <t xml:space="preserve">2.400.000 i.e. prašek in vehikel za razt.za inj. viala </t>
  </si>
  <si>
    <t xml:space="preserve">filmsko obložena tableta 1.000.000 i.e. </t>
  </si>
  <si>
    <t xml:space="preserve">filmsko obložena tableta 1.500.000 i.e. </t>
  </si>
  <si>
    <t xml:space="preserve">peroralna suspenzija 750.000 i.e. v 5 ml, steklenička s 60 ml suspenzije </t>
  </si>
  <si>
    <t>benzidaminijev klorid 1.5 mg/ml, steklenica raztopina za grgranje in izpiranje ust, 200 - 300 ml</t>
  </si>
  <si>
    <t xml:space="preserve">viala s praškom za raztopino za injiciranje, natrijev benzilpenicilinat 1.000.000 i.e. </t>
  </si>
  <si>
    <t xml:space="preserve">natrijev benzilpenicilinat 10.000.000 i.e. in vehikel 10 ml za raztopino za injiciranje viala s praškom </t>
  </si>
  <si>
    <t xml:space="preserve">tableta 24 mg </t>
  </si>
  <si>
    <t xml:space="preserve">tableta 8 mg </t>
  </si>
  <si>
    <t>kapljice za oko, suspenzija 2.5 mg/ml, kapalni vsebnik  3 - 5 ml</t>
  </si>
  <si>
    <t>krema 0.5 mg/g, tuba 20 - 60 g</t>
  </si>
  <si>
    <t>mazilo 0.5 mg/g, tuba  20 - 60 g</t>
  </si>
  <si>
    <t>0,5 mg / 30 mg v 1 g mazilo 20 - 60 g</t>
  </si>
  <si>
    <t xml:space="preserve">ampula 1 ml s suspenzijo za injiciranje 7 mg/ml </t>
  </si>
  <si>
    <t>krema, betametazon 0.5 mg in gentamicin 1 mg v 1 g, tuba 20 - 60 g</t>
  </si>
  <si>
    <t>mazilo, betametazon 0.5 mg in gentamicin 1 mg v 1 g, tuba  20 - 60 g</t>
  </si>
  <si>
    <t>krema, klotrimazol 10 mg in betametazon 0.5 mg v 1 g, tuba 10 - 30 g</t>
  </si>
  <si>
    <t xml:space="preserve">filmsko obložena tableta 150 mg </t>
  </si>
  <si>
    <t xml:space="preserve">filmsko obložena tableta 50 mg </t>
  </si>
  <si>
    <t xml:space="preserve">ampula 1 ml z raztopino za injiciranje, biperidenijev laktat 5 mg/ml </t>
  </si>
  <si>
    <t xml:space="preserve">tableta, biperidenijev klorid 2 mg </t>
  </si>
  <si>
    <t xml:space="preserve">svečka 10 mg </t>
  </si>
  <si>
    <t xml:space="preserve">obložena tableta 5 mg </t>
  </si>
  <si>
    <t xml:space="preserve">filmsko obložena tableta 10 mg </t>
  </si>
  <si>
    <t xml:space="preserve">filmsko obložena tableta 2.5 mg </t>
  </si>
  <si>
    <t xml:space="preserve">filmsko obložena tableta 5 mg </t>
  </si>
  <si>
    <t xml:space="preserve">filmsko obložena tableta 1.25 mg </t>
  </si>
  <si>
    <t xml:space="preserve">filmsko obložena tableta 10 mg/6.25 mg </t>
  </si>
  <si>
    <t xml:space="preserve">filmsko obložena tableta 2.5 mg/6.25 mg </t>
  </si>
  <si>
    <t xml:space="preserve">filmsko obložena tableta 5 mg/6.25 mg  </t>
  </si>
  <si>
    <t xml:space="preserve">filmsko obložena tableta  5 mg/5 mg </t>
  </si>
  <si>
    <t xml:space="preserve">viala z 3,5 mg praška za razt. za injiciranje </t>
  </si>
  <si>
    <t>2 mg/ml + 5 mg/ml kapljice za oko razt. 3 - 5 ml</t>
  </si>
  <si>
    <t>10 mg/ml kapljice za oko suspenzija, plastenka 3 - 5 ml</t>
  </si>
  <si>
    <t>kapljice za oko, suspenzija 10mg/ml+2mg/ml, plastenka 3 - 5 ml</t>
  </si>
  <si>
    <t xml:space="preserve">filmsko obložena tableta 25 mg </t>
  </si>
  <si>
    <t xml:space="preserve">tableta 125 mg </t>
  </si>
  <si>
    <t xml:space="preserve">tableta 1.5 mg </t>
  </si>
  <si>
    <t xml:space="preserve">tableta 3 mg </t>
  </si>
  <si>
    <t>0,9 mg/ml kapljice za oko razt. 3 - 5 ml</t>
  </si>
  <si>
    <t xml:space="preserve">tableta 2.5 mg </t>
  </si>
  <si>
    <t xml:space="preserve">2mg/odmerek, tlačni vsebnik z odmernim ventilom za rektalno peno </t>
  </si>
  <si>
    <t xml:space="preserve">3 mg trde gastrorezistentne kapsule </t>
  </si>
  <si>
    <t xml:space="preserve">9 mg gastrorezistentna zrnca </t>
  </si>
  <si>
    <t xml:space="preserve">200mcg/vdih, plastični inhalator Turbuhaler s praškom za inhaliranje </t>
  </si>
  <si>
    <t xml:space="preserve">ampula z raztopino za injiciranje 5 mg/ml, relativna gostota raztopine 1.026 </t>
  </si>
  <si>
    <t xml:space="preserve">5 mg/ml, pomožna snov natrijev klorid, relativna gostota raztopine 1.004 ampula z raztopino za injiciranje </t>
  </si>
  <si>
    <t xml:space="preserve">podjezična tableta 2 mg </t>
  </si>
  <si>
    <t xml:space="preserve">podjezična tableta 8 mg </t>
  </si>
  <si>
    <t xml:space="preserve">transdermalni obliž 35 mcg/h </t>
  </si>
  <si>
    <t xml:space="preserve">transdermalni obliž 52.5 mcg/h </t>
  </si>
  <si>
    <t xml:space="preserve">transdermalni obliž 70 mcg/h </t>
  </si>
  <si>
    <t xml:space="preserve">tableta s prirejenim sproščanjem 150 mg </t>
  </si>
  <si>
    <t xml:space="preserve">tableta s prirejenim sproščanjem 300 mg </t>
  </si>
  <si>
    <t>sirup 7.5 mg/5 ml, steklenica  100 - 200 ml</t>
  </si>
  <si>
    <t>sirup 4 mg/5 ml, steklenica 100 - 200 ml</t>
  </si>
  <si>
    <t xml:space="preserve">obložena tableta 10 mg </t>
  </si>
  <si>
    <t xml:space="preserve">ampula 1 ml z raztopino za injiciranje 20 mg/ml </t>
  </si>
  <si>
    <t xml:space="preserve">tableta 4 mg </t>
  </si>
  <si>
    <t xml:space="preserve">500 mg prašek za razt.za inj. viala </t>
  </si>
  <si>
    <t xml:space="preserve">tableta 250 mg </t>
  </si>
  <si>
    <t xml:space="preserve">prašek za peroralno raztopino 200 mg v 3 g praška, vrečka s 3g praška </t>
  </si>
  <si>
    <t xml:space="preserve">200 mg/ml konc.za razt.za inf. viala 25 ml </t>
  </si>
  <si>
    <t xml:space="preserve">šumeča tableta 600 mg </t>
  </si>
  <si>
    <t xml:space="preserve">500 mg/5 ml prašek za razt.za inj. viala </t>
  </si>
  <si>
    <t xml:space="preserve">žvečljiva tableta 500mg </t>
  </si>
  <si>
    <t xml:space="preserve">gastrorezistentna tableta 100 mg </t>
  </si>
  <si>
    <t xml:space="preserve">tableta 500 mg </t>
  </si>
  <si>
    <t xml:space="preserve">250 mg prašek za razt.za inf. viala </t>
  </si>
  <si>
    <t xml:space="preserve">tableta 200 mg </t>
  </si>
  <si>
    <t xml:space="preserve">viala 2 ml z raztopino za injiciranje 3 mg/ml </t>
  </si>
  <si>
    <t xml:space="preserve">ampula 1 ml z raztopino za injiciranje 1 mg/ml </t>
  </si>
  <si>
    <t xml:space="preserve">322 mcg/odm.prašek za inhal. z inhalatorjem 60 odm. </t>
  </si>
  <si>
    <t>zrnca za peroralno suspenzijo 19.25 g/50 g zrnc, steklenička s 50 g zrnc 50g</t>
  </si>
  <si>
    <t xml:space="preserve">disperzibilna tableta 150 mg </t>
  </si>
  <si>
    <t xml:space="preserve">koncentrat za raztopino za infundiranje 200 mg/ml, steklenička s 50 ml koncentrata </t>
  </si>
  <si>
    <t xml:space="preserve">koncentrat za raztopino za infundiranje 200 mg/ml, steklenička s 100 ml koncentrata </t>
  </si>
  <si>
    <t xml:space="preserve">200 mg film.obl.tbl. </t>
  </si>
  <si>
    <t xml:space="preserve">raztopina za infundiranje 200 g/l, steklenica s 100 ml raztopine, 1x </t>
  </si>
  <si>
    <t xml:space="preserve">tableta, alendronska kislina 70 mg in holekalciferol 5600 i.e. </t>
  </si>
  <si>
    <t xml:space="preserve">mehka kapsula 0.25 mcg </t>
  </si>
  <si>
    <t xml:space="preserve">mehka kapsula 1 mcg </t>
  </si>
  <si>
    <t xml:space="preserve">ampula 2 ml z raztopino za injiciranje 0.5 mg/ml </t>
  </si>
  <si>
    <t xml:space="preserve">150 mg raztopine za injiciranje v napolnjenem injekcijskem peresniku </t>
  </si>
  <si>
    <t xml:space="preserve">300 mg raztopine za injiciranje v napolnjenem injekcijskem peresniku </t>
  </si>
  <si>
    <t xml:space="preserve">75 mg raztopine za injiciranje v napolnjenem injekcijskem peresniku </t>
  </si>
  <si>
    <t>krema, alklometazondipropionat 0.5 mg/g, tuba  20 - 60 g</t>
  </si>
  <si>
    <t>mazilo, alklometazondipropionat 0.5 mg/g, tuba 20 - 60 g</t>
  </si>
  <si>
    <t xml:space="preserve">tableta 100 mg </t>
  </si>
  <si>
    <t xml:space="preserve">tableta 0.25 mg </t>
  </si>
  <si>
    <t xml:space="preserve">tableta 0.5 mg </t>
  </si>
  <si>
    <t xml:space="preserve">tableta 1 mg </t>
  </si>
  <si>
    <t xml:space="preserve">ampula 1 ml s koncentratom za raztopino za infundiranje 500 mcg/ml </t>
  </si>
  <si>
    <t xml:space="preserve">viala s praškom 50 mg in vehikel za raztopino za injiciranje ali infundiranje </t>
  </si>
  <si>
    <t>viala s praškom 2 mg za raztopino za injiciranje ali infundiranje Indikacija: odmašitev pripomočkov za osrednji venski dostop, tudi pripomočkov, ki se uporabljajo pri hemodializi,</t>
  </si>
  <si>
    <t xml:space="preserve">mehka kapsula 100 mg </t>
  </si>
  <si>
    <t xml:space="preserve">viala s praškom 50 mg za raztopino za infundiranje (konvencionalna oblika) </t>
  </si>
  <si>
    <t xml:space="preserve">viala s praškom 50 mg za disperzijo za infundiranje (liposomska oblika) </t>
  </si>
  <si>
    <t xml:space="preserve">5 mg/ml raztopina za infundiranje 100 ml </t>
  </si>
  <si>
    <t xml:space="preserve">ampula 10 ml z raztopina za infundiranje 250 mg/10 ml </t>
  </si>
  <si>
    <t xml:space="preserve">ampula 3 ml z raztopino za injiciranje ali infundiranje, amjodaronijev klorid 150 mg/3 ml </t>
  </si>
  <si>
    <t xml:space="preserve">tableta 5 mg </t>
  </si>
  <si>
    <t xml:space="preserve">disperzibilna tableta 1000 mg </t>
  </si>
  <si>
    <t xml:space="preserve">trda kapsula ali disperzibilna tableta 500 mg </t>
  </si>
  <si>
    <t>amoksicilin 250 mg v 5 ml, steklenička s praškom za pripravo 100 ml suspenzije prašek za peroralno suspenzijo</t>
  </si>
  <si>
    <t>amoksicilin 500 mg v 5 ml, steklenička s praškom za pripravo 100 ml suspenzije prašek za peroralno suspenzijo</t>
  </si>
  <si>
    <t>amoksicilin 1000 mg in klavulanska kislina 200 mg viala s praškom za raztopino za injiciranje ali infundiranje</t>
  </si>
  <si>
    <t>amoksicilin 500 mg in klavulanska kislina 100 mg viala s praškom za raztopino za injiciranje ali infundiranje</t>
  </si>
  <si>
    <t xml:space="preserve">disperzibilna tableta, amoksicilin 500 mg in klavulanska kislina 125 mg </t>
  </si>
  <si>
    <t xml:space="preserve">disperzibilna tableta, amoksicilin 875 mg in klavulanska kislina 125 mg </t>
  </si>
  <si>
    <t>prašek za peroralno suspenzijo, amoksicilin 400 mg in klavulanska kislina 57 mg v 5 ml,  steklenička s praškom za pripravo 70 ml peroralne suspenzije</t>
  </si>
  <si>
    <t xml:space="preserve">filmsko obložena tableta, amoksicilin 500 mg in klavulanska kislina 125 mg </t>
  </si>
  <si>
    <t xml:space="preserve">filmsko obložena tableta, amoksicilin 875 mg in klavulanska kislina 125 mg </t>
  </si>
  <si>
    <t xml:space="preserve">viala s praškom 1 g za raztopino za injiciranje </t>
  </si>
  <si>
    <t xml:space="preserve">viala s praškom 500 mg za raztopino za injiciranje </t>
  </si>
  <si>
    <t xml:space="preserve">1 g/0,5 g prašek za raztopino za injiciranje/infundiranje </t>
  </si>
  <si>
    <t xml:space="preserve">2 g/1 g prašek za raztopino za injiciranje/infundiranje </t>
  </si>
  <si>
    <t xml:space="preserve">trda kapsula 0,5 mg </t>
  </si>
  <si>
    <t xml:space="preserve">raztopina za injiciranje 100 mg/0,67 ml v napolnjeni injekcijski brizgi </t>
  </si>
  <si>
    <t xml:space="preserve">filmsko obložena tableta 1 mg </t>
  </si>
  <si>
    <t xml:space="preserve">2,5 mg/ml, koncentrat za raztopino za infundiranje </t>
  </si>
  <si>
    <t xml:space="preserve">viala s praškom 100 mg in vehikel za koncentrat za raztopino za infundiranje </t>
  </si>
  <si>
    <t xml:space="preserve">500 mg mehka gastrorezist.kaps. </t>
  </si>
  <si>
    <t xml:space="preserve">tableta 15 mg </t>
  </si>
  <si>
    <t xml:space="preserve">ampula 5 ml z raztopino za injiciranje 500 mg/5 ml </t>
  </si>
  <si>
    <t xml:space="preserve">filmsko obložena tableta 20 mg </t>
  </si>
  <si>
    <t xml:space="preserve">filmsko obložena tableta 40 mg </t>
  </si>
  <si>
    <t xml:space="preserve">filmsko obložena tableta, atorvastatin 20 mg, argininijev perindoprilat 10 mg in amlodipin 5 mg </t>
  </si>
  <si>
    <t xml:space="preserve">viala 0.9 ml z raztopino za injiciranje 6.75 mg/0.9 ml </t>
  </si>
  <si>
    <t xml:space="preserve">viala 5 ml s koncentratom za raztopino za infundiranje 37.5 mg/5 ml </t>
  </si>
  <si>
    <t xml:space="preserve">10 mg/ml razt.za inj./inf. ampula 5 ml </t>
  </si>
  <si>
    <t xml:space="preserve">ampula 1 ml z raztopino za injiciranje, atropinijev sulfat 0.5 mg/ml </t>
  </si>
  <si>
    <t xml:space="preserve">viala s praškom za pripravo suspenzije (25 mg/ml) za injiciranje </t>
  </si>
  <si>
    <t xml:space="preserve">50 mg filmsko obložene tablete </t>
  </si>
  <si>
    <t xml:space="preserve">15 mg/g kapljice za oko razt. enoodmerni vsebnik </t>
  </si>
  <si>
    <t xml:space="preserve">125 mg film.obl.tbl. </t>
  </si>
  <si>
    <t xml:space="preserve">20 mg/ml prašek za pripravo peroral.susp. </t>
  </si>
  <si>
    <t xml:space="preserve">250 mg trde kaps. </t>
  </si>
  <si>
    <t xml:space="preserve">40 mg/ml prašek za peroral.susp. 15 ml </t>
  </si>
  <si>
    <t xml:space="preserve">filmsko obložena tableta 500 mg </t>
  </si>
  <si>
    <t xml:space="preserve">viala s praškom 1 g za raztopino za injiciranje ali infundiranje </t>
  </si>
  <si>
    <t xml:space="preserve">viala s praškom 2 g za raztopino za injiciranje ali infundiranje </t>
  </si>
  <si>
    <t xml:space="preserve">filmsko obložena tableta 400 mg </t>
  </si>
  <si>
    <t xml:space="preserve">viala s praškom 1000 mg za raztopino za injiciranje </t>
  </si>
  <si>
    <t xml:space="preserve">viala s praškom za koncentrat za raztopino za infundiranje, ceftazidim 2 g in avibaktam 0.5 g </t>
  </si>
  <si>
    <t xml:space="preserve">viala s praškom za koncentrat za raztopino za infundiranje, ceftolozan 1 g in tazobaktam 0.5 g </t>
  </si>
  <si>
    <t xml:space="preserve">viala s praškom 750 mg za raztopino za injiciranje ali infundiranje </t>
  </si>
  <si>
    <t xml:space="preserve">viala s praškom 1500 mg za raztopino za injiciranje ali infundiranje </t>
  </si>
  <si>
    <t xml:space="preserve">zrnca za peroralno suspenzijo, cefuroksim 125 mg v 5 ml, steklenička z zrnci za pripravo suspenzije </t>
  </si>
  <si>
    <t xml:space="preserve">zrnca za peroralno suspenzijo, cefuroksim 250 mg v 5 ml, steklenička z zrnci za pripravo suspenzije </t>
  </si>
  <si>
    <t xml:space="preserve">trde kapsule 200 mg </t>
  </si>
  <si>
    <t>humani imunoglobulin proti hepatitisu tipa B viala 2 ml z raztopino za infundiranje 50 i.e./ml, 1x</t>
  </si>
  <si>
    <t xml:space="preserve">160 mcg/odmerek, tlačni vsebnik z odmernim ventilom, zaporko in ustnikom inhalacijska raztopina pod tlakom </t>
  </si>
  <si>
    <t xml:space="preserve">80 mcg/odmerek, tlačni vsebnik z odmernim ventilom, zaporko in ustnikom inhalacijska raztopina pod tlakom </t>
  </si>
  <si>
    <t xml:space="preserve">obložena tableta 50 mg </t>
  </si>
  <si>
    <t xml:space="preserve">ampula 5 ml s koncentratom za raztopino za infundiranje 50 mg/ml </t>
  </si>
  <si>
    <t xml:space="preserve">filmsko obložena tableta 30 mg </t>
  </si>
  <si>
    <t xml:space="preserve">filmsko obložena tableta 60 mg </t>
  </si>
  <si>
    <t>10 mg/50 mg v 1 g rektal.mazilo 10 - 30 g</t>
  </si>
  <si>
    <t xml:space="preserve">2,5 mg/100 mg svečke </t>
  </si>
  <si>
    <t>kapljice za oko, raztopina 3 mg/ml, kapalni vsebnik s 5 ml raztopine 3 - 5 ml</t>
  </si>
  <si>
    <t xml:space="preserve">raztopina za infundiranje 200 mg/100 ml, viala s 100 ml raztopine </t>
  </si>
  <si>
    <t xml:space="preserve">filmsko obložena tableta 250 mg </t>
  </si>
  <si>
    <t xml:space="preserve">raztopina za infundiranje 400 mg/200 ml, viala z 200 ml raztopine </t>
  </si>
  <si>
    <t xml:space="preserve">filmsko obložena tableta 750 mg </t>
  </si>
  <si>
    <t xml:space="preserve">tableta, ciproteronacetat 100 mg </t>
  </si>
  <si>
    <t xml:space="preserve">ampula z raztopino za injiciranje ali infundiranje 5 mg/2.5 ml </t>
  </si>
  <si>
    <t xml:space="preserve">trda kapsula 110 mg </t>
  </si>
  <si>
    <t xml:space="preserve">trda kapsula 150 mg </t>
  </si>
  <si>
    <t xml:space="preserve">trda kapsula 75 mg </t>
  </si>
  <si>
    <t xml:space="preserve">viala s praškom 20 mg za raztopino za injiciranje </t>
  </si>
  <si>
    <t xml:space="preserve">50 mg tablete </t>
  </si>
  <si>
    <t xml:space="preserve">1800 mg raztopina za injiciranje viala </t>
  </si>
  <si>
    <t xml:space="preserve">raztopina za injiciranje 10 mcg/0.4 ml v napolnjeni injekcijski brizgi z 0.4 ml raztopine </t>
  </si>
  <si>
    <t xml:space="preserve">raztopina za injiciranje 20 mcg/0.5 ml v napolnjeni injekcijski brizgi z 0.5 ml raztopine </t>
  </si>
  <si>
    <t xml:space="preserve">raztopina za injiciranje 30 mcg/0.3 ml v napolnjeni injekcijski brizgi z 0.3 ml raztopine </t>
  </si>
  <si>
    <t xml:space="preserve">raztopina za injiciranje 40 mcg/0.4 ml v napolnjeni injekcijski brizgi z 0.4 ml raztopine </t>
  </si>
  <si>
    <t xml:space="preserve">raztopina za injiciranje 50 mcg/0.5 ml v napolnjeni injekcijski brizgi z 0.5 ml raztopine </t>
  </si>
  <si>
    <t xml:space="preserve">500 mcg razt.za inj.peresnik (SureClick) 1 ml </t>
  </si>
  <si>
    <t xml:space="preserve">raztopina za injiciranje 60 mcg/0.3 ml  v napolnjeni injekcijski brizgi z 0.3 ml raztopine </t>
  </si>
  <si>
    <t xml:space="preserve">raztopina za injiciranje 80 mcg/0.4 ml v napolnjeni injekcijski brizgi z 0.4 ml raztopine </t>
  </si>
  <si>
    <t xml:space="preserve">tableta s podaljšanim sproščanjem 15 mg </t>
  </si>
  <si>
    <t xml:space="preserve">tableta s podaljšanim sproščanjem 7.5 mg </t>
  </si>
  <si>
    <t xml:space="preserve">50 mg prašek za konc.za razt. Za inj./inf.  </t>
  </si>
  <si>
    <t xml:space="preserve">filmsko obložena tableta 180 mg  </t>
  </si>
  <si>
    <t xml:space="preserve">viala s 500 mg praškom za raztopino za injiciranje </t>
  </si>
  <si>
    <t xml:space="preserve">vaginalna tableta, 10 mg </t>
  </si>
  <si>
    <t xml:space="preserve">ampula 1 ml z raztopino za injiciranje ali infundiranje 4 mg/ml </t>
  </si>
  <si>
    <t xml:space="preserve">kapljice za oko, raztopina deksametazonfosfat 1 mg/ml, enoodmerni vsebnik z 0.4 ml raztopine </t>
  </si>
  <si>
    <t>kapljice za oko, suspenzija 1 mg/ml, kapalni vsebnik  3 - 5 ml</t>
  </si>
  <si>
    <t>deksametazon 1 mg in tobramicin 3 mg, kapalni vsebnik s 5 ml suspenzije, 1x kapljice za oko, suspenzija 3 - 5 ml</t>
  </si>
  <si>
    <t>mazilo za oko, deksametazon 1 mg in tobramicin 3 mg v 1 g, tuba s 3.5 g mazila, 1x 3 - 5 g</t>
  </si>
  <si>
    <t>kapljice za oko,  kapalni vsebnik s 5 ml suspenzije, 1x suspenzija deksametazon 1 mg, neomicinijev sulfat 3.500 i.e. in polimiksinijev B sulfat 6.000 i.e. v 1 ml</t>
  </si>
  <si>
    <t>mazilo za oko deksametazon 1 mg, neomicinijev sulfat 3.500 i.e. in polimiksinijev B sulfat 6000 i.e. v 1 g, tuba s 3.5 g mazila, 1x</t>
  </si>
  <si>
    <t xml:space="preserve">ampula z 2 ml koncentrata 100 mcg/ml za razt. za inf. </t>
  </si>
  <si>
    <t xml:space="preserve">ampula z 4 ml koncentrata 100 mcg/ml za razt. za inf. </t>
  </si>
  <si>
    <t>mazilo 50 mg/g, tuba s 100 g mazila 100 g</t>
  </si>
  <si>
    <t>mazilo 50 mg/g, tuba 30 - 60 g</t>
  </si>
  <si>
    <t>krema, dekspantenol 50 mg/g in klorheksidinijev diklorid 5 mg/g, tuba s 30 g kreme 30 - 60 g</t>
  </si>
  <si>
    <t xml:space="preserve">viala 1.7 ml z raztopino za injiciranje 120 mg/1.7 ml </t>
  </si>
  <si>
    <t xml:space="preserve">pršilo za nos, raztopina, dezmopresinijev acetat 0.1 mg/ml </t>
  </si>
  <si>
    <t xml:space="preserve">tableta 0,2 mg </t>
  </si>
  <si>
    <t xml:space="preserve">ampula 1 ml z raztopino za injiciranje 4 mcg/ml </t>
  </si>
  <si>
    <t xml:space="preserve">filmsko obložena tableta 75 mcg </t>
  </si>
  <si>
    <t xml:space="preserve">ampula 2 ml z raztopino za injiciranje ali infundiranje 10 mg/2 ml </t>
  </si>
  <si>
    <t xml:space="preserve">obložena tableta 2 mg </t>
  </si>
  <si>
    <t xml:space="preserve">rektalna raztopina 10 mg/2.5 ml, rektalna tuba z 2.5 ml raztopine </t>
  </si>
  <si>
    <t xml:space="preserve">rektalna raztopina 5 mg/2.5 ml, rektalna tuba z 2.5 ml raztopine </t>
  </si>
  <si>
    <t xml:space="preserve">tableta 2 mg </t>
  </si>
  <si>
    <t xml:space="preserve">tableta, dimenhidrinat 50 mg </t>
  </si>
  <si>
    <t xml:space="preserve">ampula z 2 ml 0,25 mg/ml raztopine za injiciranje </t>
  </si>
  <si>
    <t xml:space="preserve">ampula s praškom 25 mg in vehikel za raztopino za injiciranje 2 ml </t>
  </si>
  <si>
    <t xml:space="preserve">ampula 3 ml z raztopino za injiciranje 75 mg/3 ml </t>
  </si>
  <si>
    <t xml:space="preserve">trda gastrorezistentna kapsula 75 mg </t>
  </si>
  <si>
    <t>gel, dietilamonijev diklofenakat 11.6 mg/g ali 10 mg natrijevega diklofenakata, tuba  30 - 60 g</t>
  </si>
  <si>
    <t xml:space="preserve">tableta s podaljšanim sproščanjem 100 mg </t>
  </si>
  <si>
    <t xml:space="preserve">svečka 12.5 mg </t>
  </si>
  <si>
    <t xml:space="preserve">svečka 25 mg </t>
  </si>
  <si>
    <t>natrijev diklofenakat 75 mg in orfenadrinijev citrat 30 mg v 250 ml raztopina za infundiranje, steklenica z 250 ml raztopine</t>
  </si>
  <si>
    <t xml:space="preserve">tableta, diltiazemijev klorid 60 mg </t>
  </si>
  <si>
    <t xml:space="preserve">tableta, diltiazemijev klorid 90 mg </t>
  </si>
  <si>
    <t xml:space="preserve">peroralne kapljice, raztopina dimetindenijev maleat 1 mg/ml, steklenička z 20 ml raztopine </t>
  </si>
  <si>
    <t xml:space="preserve">gel, dimetindenijev maleat 1 mg/g, tuba  </t>
  </si>
  <si>
    <t xml:space="preserve">vaginalni dostavni sistem 10 mg </t>
  </si>
  <si>
    <t xml:space="preserve">vaginalna tableta 3 mg </t>
  </si>
  <si>
    <t xml:space="preserve">ampula 0,75mg/0,75 ml razt. za inf. </t>
  </si>
  <si>
    <t xml:space="preserve">filmsko obložena tableta, diosmin 450 mg in flavonoidi izraženi kot hesperidin 50 mg </t>
  </si>
  <si>
    <t xml:space="preserve">ampula 20 ml s koncentratom za raztopino za infundiranje 12.5 mg/ml </t>
  </si>
  <si>
    <t xml:space="preserve">tableta s podaljšanim sproščanjem 8 mg </t>
  </si>
  <si>
    <t xml:space="preserve">tableta s podaljšanim sproščanjem 4 mg </t>
  </si>
  <si>
    <t xml:space="preserve">disperzibilna tableta 100 mg </t>
  </si>
  <si>
    <t xml:space="preserve">orodisperzibilna tableta, donepezilijev klorid 10 mg </t>
  </si>
  <si>
    <t xml:space="preserve">orodisperzibilna tableta, donepezilijev klorid 5 mg </t>
  </si>
  <si>
    <t xml:space="preserve">filmsko obložena tableta, donepezilijev klorid 5 mg </t>
  </si>
  <si>
    <t xml:space="preserve">ampula 5 ml s koncentratom za raztopino za infundiranje,  dopaminijev klorid 10 mg/ml </t>
  </si>
  <si>
    <t>kapljice za oko, raztopina 20 mg/ml 3 - 5 ml</t>
  </si>
  <si>
    <t xml:space="preserve">ampula 1 ml z raztopino za injiciranje 2.5 mg/ml </t>
  </si>
  <si>
    <t xml:space="preserve">0.75 mg/0.5 ml, brizga z 0.5 ml raztopine raztopina za injiciranje v napolnjenem injekcijskem peresniku </t>
  </si>
  <si>
    <t xml:space="preserve">1,5 mg razt.za inj.peresnik </t>
  </si>
  <si>
    <t xml:space="preserve">trda gastrorezistentna kapsula 60 mg </t>
  </si>
  <si>
    <t xml:space="preserve">trda gastrorezistentna kapsula 30 mg </t>
  </si>
  <si>
    <t xml:space="preserve">mehka kapsula 0.5 mg </t>
  </si>
  <si>
    <t xml:space="preserve">trda kapsula, dutasterid 0.5 mg in tamsulozinijev klorid 0.4 mg </t>
  </si>
  <si>
    <t xml:space="preserve">50 mg/ml razt.za inj. ampula 1 ml </t>
  </si>
  <si>
    <t xml:space="preserve">obložena tableta 25 mg </t>
  </si>
  <si>
    <t>ampula 10 ml z 10 % raztopino za injiciranje vsebuje 940 mg kalcijevega glukonata in kalcijev-D-saharat tetrahidrat, kar celokupno znaša 2.25 mmol/10 ml kalcija</t>
  </si>
  <si>
    <t xml:space="preserve">tableta, 10 mg </t>
  </si>
  <si>
    <t xml:space="preserve">tableta, 20 mg </t>
  </si>
  <si>
    <t xml:space="preserve">tableta, 5 mg </t>
  </si>
  <si>
    <t xml:space="preserve">ampula 1 ml z raztopino za injiciranje, 1.25 mg/ml </t>
  </si>
  <si>
    <t xml:space="preserve">tableta, enalaprilijev maleat 20 mg in hidroklorotiazid 12.5 mg </t>
  </si>
  <si>
    <t xml:space="preserve">tableta, enalaprilijev maleat 10 mg in hidroklorotiazid 25 mg </t>
  </si>
  <si>
    <t xml:space="preserve">tableta, enalaprilijev maleat 10 mg in hidroklorotiazid 12.5 mg </t>
  </si>
  <si>
    <t xml:space="preserve">filmsko obložena tableta, 10 mg enalapril in 10 mg lerkanidipina </t>
  </si>
  <si>
    <t xml:space="preserve">filmsko obložena tableta 20 mg enalaprila in 10 mg lerkanidipina </t>
  </si>
  <si>
    <t xml:space="preserve">raztopina za injiciranje 10.000 anti-Xa i.e./1 ml v napolnjeni injekcijski brizgi z 1 ml raztopine </t>
  </si>
  <si>
    <t xml:space="preserve">12.000 anti-Xa i.e./0.8 ml v napolnjeni injekcijski brizgi z 0.8 ml raztopine raztopina za injiciranje </t>
  </si>
  <si>
    <t xml:space="preserve">raztopina za injiciranje 15.000 anti-Xa i.e./1 ml v napolnjeni injekcijski brizgi z 1 ml raztopine </t>
  </si>
  <si>
    <t xml:space="preserve">2.000 anti-Xa i.e./0.2 ml v napolnjeni injekcijski brizgi z 0.2 ml raztopine raztopina za injiciranje </t>
  </si>
  <si>
    <t xml:space="preserve">4.000 anti-Xa i.e./0.4 ml v napolnjeni injekcijski brizgi z 0.4 ml raztopine raztopina za injiciranje </t>
  </si>
  <si>
    <t xml:space="preserve">6.000 anti-Xa i.e./0.6 ml v napolnjeni injekcijski brizgi z 0.6 ml raztopine raztopina za injiciranje </t>
  </si>
  <si>
    <t xml:space="preserve">8.000 anti-Xa i.e./0.8 ml v napolnjeni injekcijski brizgi z 0.8 ml raztopine raztopina za injiciranje </t>
  </si>
  <si>
    <t xml:space="preserve">filmsko obložena tableta 0,5 mg </t>
  </si>
  <si>
    <t>raztopina za injiciranje 40.000 i.e./1 ml v napolnjeni injekcijski brizgi z 1 ml raztopine rekombinantni humani</t>
  </si>
  <si>
    <t>raztopina za injiciranje 1.000 i.e./0.5 ml v napolnjeni injekcijski brizgi z 0.5 ml raztopine rekombinantni humani</t>
  </si>
  <si>
    <t>raztopina za injiciranje 10.000 i.e./1 ml v napolnjeni injekcijski brizgi z 1 ml raztopine rekombinantni humani</t>
  </si>
  <si>
    <t>raztopina za injiciranje 2.000 i.e./0.5 ml v napolnjeni injekcijski brizgi z 0.5 ml raztopine rekombinantni humani</t>
  </si>
  <si>
    <t>raztopina za injiciranje 3.000 i.e./0.3 ml v napolnjeni injekcijski brizgi z 0.3 ml raztopine rekombinantni humani</t>
  </si>
  <si>
    <t>raztopina za injiciranje 30.000 i.e./0.75 ml v napolnjeni injekcijski brizgi z 0.75 ml raztopine rekombinantni humani</t>
  </si>
  <si>
    <t>raztopina za injiciranje 4.000 i.e./0.4 ml v napolnjeni injekcijski brizgi z 0.4 ml raztopine rekombinantni humani</t>
  </si>
  <si>
    <t>raztopina za injiciranje 5.000 i.e./0.5 ml v napolnjeni injekcijski brizgi z 0.5 ml raztopine rekombinantni humani</t>
  </si>
  <si>
    <t>raztopina za injiciranje 6.000 i.e./0.6 ml v napolnjeni injekcijski brizgi z 0.6 ml raztopine rekombinantni humani</t>
  </si>
  <si>
    <t>raztopina za injiciranje 8.000 i.e./0.8 ml v napolnjeni injekcijski brizgi z 0.8 ml raztopine rekombinantni humani</t>
  </si>
  <si>
    <t>metoksipolietilenglikol epoetin beta raztopina za injiciranje 100 mcg/0.3 ml v napolnjeni injekcijski brizgi z 0.3 ml raztopine</t>
  </si>
  <si>
    <t>metoksipolietilenglikol epoetin beta raztopina za injiciranje 120 mcg/0.3 ml v napolnjeni injekcijski brizgi z 0.3 ml raztopine</t>
  </si>
  <si>
    <t>metoksipolietilenglikol epoetin beta raztopina za injiciranje 150 mcg/0,3 ml v napolnjeni injekcijski brizgi z 0.3 ml raztopine</t>
  </si>
  <si>
    <t>metoksipolietilenglikol epoetin beta raztopina za injiciranje 30 mcg/0.3 ml v napolnjeni injekcijski brizgi z 0.3 ml raztopine</t>
  </si>
  <si>
    <t>metoksipolietilenglikol epoetin beta raztopina za injiciranje 50 mcg/0.3 ml v napolnjeni injekcijski brizgi z 0.3 ml raztopine</t>
  </si>
  <si>
    <t>metoksipolietilenglikol epoetin beta raztopina za injiciranje 75 mcg/0.3 ml v napolnjeni injekcijski brizgi z 0.3 ml raztopine</t>
  </si>
  <si>
    <t xml:space="preserve">raztopina za injiciranje 10.000 i.e./0.6 ml v napolnjeni injekcijski brizgi z 0.6 ml raztopine </t>
  </si>
  <si>
    <t xml:space="preserve">raztopina za injiciranje 2.000 i.e./0.3 ml v napolnjeni injekcijski brizgi z 0.3 ml raztopine </t>
  </si>
  <si>
    <t xml:space="preserve">raztopina za injiciranje 4.000 i.e./0.3 ml v napolnjeni injekcijski brizgi z 0.3 ml raztopine </t>
  </si>
  <si>
    <t xml:space="preserve">raztopina za injiciranje 5.000 i.e./0.3 ml v napolnjeni injekcijski brizgi z 0.3 ml raztopine </t>
  </si>
  <si>
    <t xml:space="preserve">raztopina za injiciranje 1000 i.e./0.5 ml v napolnjeni injekcijski brizgi z 0.5 ml raztopine </t>
  </si>
  <si>
    <t xml:space="preserve">raztopina za injiciranje 10.000 i.e./1 ml v napolnjeni injekcijski brizgi z 1 ml raztopine </t>
  </si>
  <si>
    <t xml:space="preserve">raztopina za injiciranje 2000 i.e./0.5 ml v napolnjeni injekcijski brizgi z 0.5 ml raztopine </t>
  </si>
  <si>
    <t xml:space="preserve">raztopina za injiciranje 4000 i.e./0.5 ml v napolnjeni injekcijski brizgi z 0.5 ml raztopine </t>
  </si>
  <si>
    <t xml:space="preserve">100 mg prašek za koncentrat  za raztopino za infundiranje </t>
  </si>
  <si>
    <t xml:space="preserve">viala s praškom 1 g za raztopino za infundiranje </t>
  </si>
  <si>
    <t xml:space="preserve">viala s praškom 1 g za pripravo koncentrata za raztopino za infundiranje </t>
  </si>
  <si>
    <t xml:space="preserve">ampula 2 ml z raztopino za injiciranje ali infundiranje 25 mg/ml </t>
  </si>
  <si>
    <t xml:space="preserve">ampula 5 ml z raztopino za injiciranje ali infundiranje 5 mg/ml </t>
  </si>
  <si>
    <t xml:space="preserve">gastrorezistentna tableta ali gastrorezistentna kapsula 20 mg </t>
  </si>
  <si>
    <t xml:space="preserve">gastrorezistentna tableta 20 mg </t>
  </si>
  <si>
    <t xml:space="preserve">40 mg prašek za razt.za inj./inf. viala </t>
  </si>
  <si>
    <t xml:space="preserve">gastrorezistentna tableta 40 mg </t>
  </si>
  <si>
    <t xml:space="preserve">gastrorezistentna tableta ali gastrorezistentna kapsula 40 mg </t>
  </si>
  <si>
    <t xml:space="preserve">filmsko obložena tableta 2 mg </t>
  </si>
  <si>
    <t xml:space="preserve">1,53 mg/razpršek transdermal.pršilo razt. </t>
  </si>
  <si>
    <t xml:space="preserve">ampula 2 ml z raztopino za injiciranje 125 mg/ml </t>
  </si>
  <si>
    <t xml:space="preserve">raztopina za injiciranje 10 mg/2 ml, viala z 2 ml raztopine </t>
  </si>
  <si>
    <t xml:space="preserve">raztopina za injiciranje 2.5 mg/0.5 ml, viala z 0.5 ml raztopine  </t>
  </si>
  <si>
    <t xml:space="preserve">raztopina za injiciranje 5 mg/1 ml, viala z 1 ml raztopine </t>
  </si>
  <si>
    <t xml:space="preserve">ampula 10 ml z emulzijo za injiciranje 20 mg/10 ml </t>
  </si>
  <si>
    <t xml:space="preserve">ampula 10 ml z raztopino za injiciranje 2 mg/ml </t>
  </si>
  <si>
    <t xml:space="preserve">filmsko obložena tableta 90 mg </t>
  </si>
  <si>
    <t xml:space="preserve">filmsko obložena tableta 120 mg </t>
  </si>
  <si>
    <t xml:space="preserve">tablete 0,5 mg </t>
  </si>
  <si>
    <t xml:space="preserve">raztopina za injiciranje 140 mg/ml v napolnjenem injekcijskem peresniku z 1 ml raztopine </t>
  </si>
  <si>
    <t xml:space="preserve">filmsko obložena tableta, 80 mg </t>
  </si>
  <si>
    <t xml:space="preserve">filmsko obložena tableta, feksofenadinijev klorid 120 mg </t>
  </si>
  <si>
    <t xml:space="preserve">filmsko obložena tableta, feksofenadinijev klorid 180 mg </t>
  </si>
  <si>
    <t xml:space="preserve">10 mg/ml razt.za inj. ampula 1 ml </t>
  </si>
  <si>
    <t xml:space="preserve">100 mg tbl.  </t>
  </si>
  <si>
    <t xml:space="preserve">ampula 1 ml z raztopino za injiciranje 200 mg/ml </t>
  </si>
  <si>
    <t>inhalacijska raztopina pod tlakom fenoterolijev bromid 0.05 mg in ipratropijev bromid 0.02 mg v enem odmerku, pršilnik z 10 ml inhalacijske raztopine, 200 odmerkov</t>
  </si>
  <si>
    <t>fenoterolijev bromid 0.5 mg in ipratropijev bromid monohidrat 0.261 mg v 1 ml inhalacijska raztopina za nebulator, kapalna steklenička z 20 ml raztopine</t>
  </si>
  <si>
    <t xml:space="preserve">podjezična tableta 100 mcg </t>
  </si>
  <si>
    <t xml:space="preserve">podjezična tableta 200 mcg </t>
  </si>
  <si>
    <t xml:space="preserve">podjezična tableta 300 mcg </t>
  </si>
  <si>
    <t xml:space="preserve">podjezična tableta 400 mcg </t>
  </si>
  <si>
    <t xml:space="preserve">podjezična tableta 600 mcg </t>
  </si>
  <si>
    <t xml:space="preserve">transdermalni obliž 100 mcg/h </t>
  </si>
  <si>
    <t xml:space="preserve">transdermalni obliž 12-12.5 mcg/h </t>
  </si>
  <si>
    <t xml:space="preserve">transdermalni obliž 25 mcg/h </t>
  </si>
  <si>
    <t xml:space="preserve">transdermalni obliž 50 mcg/h </t>
  </si>
  <si>
    <t xml:space="preserve">ampula 10 ml z raztopino za injiciranje 500 mcg/10 ml </t>
  </si>
  <si>
    <t xml:space="preserve">ampula 2 ml z raztopino za injiciranje 100 mcg/2 ml </t>
  </si>
  <si>
    <t xml:space="preserve">tableta s podaljšanim sproščanjem, fesoterodinijev fumarat 4 mg </t>
  </si>
  <si>
    <t xml:space="preserve">tableta s podaljšanim sproščanjem, fesoterodinijev fumarat 8 mg </t>
  </si>
  <si>
    <t xml:space="preserve">filmsko obložena tableta 200 mg </t>
  </si>
  <si>
    <t xml:space="preserve">30 M e./0.5 ml v napolnjeni injekcijski brizgi z 0.5 ml raztopine raztopina za injiciranje ali infundiranje </t>
  </si>
  <si>
    <t xml:space="preserve">48 M e./0.5 ml v napolnjeni injekcijski brizgi z 0.8 ml raztopine raztopina za injiciranje ali infundiranje </t>
  </si>
  <si>
    <t xml:space="preserve">10 mg film.obl.tbl. </t>
  </si>
  <si>
    <t xml:space="preserve">20 mg film.obl.tbl. </t>
  </si>
  <si>
    <t xml:space="preserve">ampula 0,2 ml z raztopino za injiciranje ali peroralno raztopino 2 mg/0,2 ml </t>
  </si>
  <si>
    <t xml:space="preserve">ampula 1 ml z raztopino za injiciranje ali peroralno raztopino 10 mg/ml </t>
  </si>
  <si>
    <t xml:space="preserve">ampula z raztopino za injiciranje, 2mg/5ml </t>
  </si>
  <si>
    <t xml:space="preserve">tableta 0.1 mg </t>
  </si>
  <si>
    <t xml:space="preserve">ampula 1 ml z raztopino za injiciranje, flufenazindekanoat 25 mg/ml </t>
  </si>
  <si>
    <t xml:space="preserve">obložena tableta, flufenazinijev diklorid 1 mg </t>
  </si>
  <si>
    <t xml:space="preserve">obložena tableta, flufenazinijev diklorid 2.5 mg </t>
  </si>
  <si>
    <t xml:space="preserve">obložena tableta, flufenazinijev diklorid 5 mg </t>
  </si>
  <si>
    <t>prašek za pripravo 125 mg/ 5 ml peroralne raztopine 100 ml</t>
  </si>
  <si>
    <t xml:space="preserve">trda kapsula 500 mg </t>
  </si>
  <si>
    <t>raztopina za infundiranje 2 mg/ml, steklenica ali plastenka s 100 ml raztopine 100 ml</t>
  </si>
  <si>
    <t xml:space="preserve">trda kapsula 50 mg </t>
  </si>
  <si>
    <t xml:space="preserve">trda kapsula 100 mg </t>
  </si>
  <si>
    <t>prašek za peroralno suspenzijo, flukonazol 40 mg v 1 ml, plastenka s praškom za pripravo suspenzije 35 ml</t>
  </si>
  <si>
    <t xml:space="preserve">ampula 5 ml z raztopino za injiciranje ali infundiranje 100 mcg/ml </t>
  </si>
  <si>
    <t xml:space="preserve">disperzibilna tableta 20 mg </t>
  </si>
  <si>
    <t xml:space="preserve">trda kapsula, flurazepamijev klorid 15 mg </t>
  </si>
  <si>
    <t xml:space="preserve">trda kapsula, flurazepamijev klorid 30 mg </t>
  </si>
  <si>
    <t xml:space="preserve">odmerjeni prašek za inhaliranje, flutikazonpropionat 100 mcg/odmerek, diskus s 60 odmerki </t>
  </si>
  <si>
    <t xml:space="preserve">odmerjeni prašek za inhaliranje, flutikazonpropionat 250 mcg/odmerek, diskus s 60 odmerki </t>
  </si>
  <si>
    <t xml:space="preserve">odmerjeni prašek za inhaliranje, flutikazonpropionat 500 mcg/odmerek, diskus s 60 odmerki </t>
  </si>
  <si>
    <t>flutikazonpropionat 125 mcg/odmerek (en vpih), vsebnik z inhalacijsko suspenzijo, 60 vpihov inhalacijska suspenzija pod tlakom</t>
  </si>
  <si>
    <t>flutikazonpropionat 250 mcg/odmerek (en vpih), vsebnik z inhalacijsko suspenzijo, 60 vpihov inhalacijska suspenzija pod tlakom</t>
  </si>
  <si>
    <t>flutikazonpropionat 50 mcg/odmerek (en vpih), vsebnik z inhalacijsko suspenzijo, 120 vpihov inhalacijska suspenzija pod tlakom</t>
  </si>
  <si>
    <t xml:space="preserve">raztopina za injiciranje 2.5 mg/0.5 ml v napolnjeni injekcijski brizgi z 0.5 ml raztopine </t>
  </si>
  <si>
    <t>odmerjeni prašek za inhaliranje, formoterolijev fumarat dihidrat 4.5 mcg/odmerek  večodmerni inhalator s praškom, ki se aktivira ob vdihu</t>
  </si>
  <si>
    <t>budezonid 160 mcg in formoterolijev fumarat dihidrat 4.5 mcg v oddanem odmerku  prašek za inhaliranje, večodmerni inhalator s praškom, ki se aktivira ob vdihu</t>
  </si>
  <si>
    <t>prašek za inhaliranje, budezonid 320 mcg in formoterolijev fumarat dihidrat 9 mcg v oddanem odmerku  večodmerni inhalator s praškom, ki se aktivira ob vdihu</t>
  </si>
  <si>
    <t>prašek za inhaliranje, budezonid 80 mcg in formoterolijev fumarat dihidrat 4.5 mcg v oddanem odmerku  večodmerni inhalator s praškom, ki se aktivira ob vdihu</t>
  </si>
  <si>
    <t>aklidinij 340 mcg in formoterolijev fumarat dihidrat 11.8 mcg v enem oddanem odmerku prašek za inhaliranje, inhalator Genuair</t>
  </si>
  <si>
    <t>večodmerni inhalator NEXThaler 100 mcg brezvodnega  beklometazondipropionata in 6 mcg formoterolfumarata dihidrata v enem odmerjenem odmerku</t>
  </si>
  <si>
    <t>100 mcg beklometazondipropionata in 6 mcg formoterolfumarata dihidrata v enem oddanem odmerku inhalacijska raztopina pod tlakom, tlačni vsebnik</t>
  </si>
  <si>
    <t>200 mcg beklometazondipropionata in 6 mcg formoterolfumarata dihidrata v enem oddanem odmerku inhalacijska raztopina pod tlakom, tlačni vsebnik</t>
  </si>
  <si>
    <t xml:space="preserve">kalijev dihidrogenfosfat, natrijev hidrogenfosfat dihidrat peroralni prašek,  kalijev dihidrogenfosfat 0,625g + natrijev hidrogenfosfat dihidrat 0,375 g/1g, peroralni prašek 1g, papirnata kapsula </t>
  </si>
  <si>
    <t xml:space="preserve">vrečka s 3 g praškom za peroralno raztopino </t>
  </si>
  <si>
    <t xml:space="preserve">tableta, natrijev fozinoprilat 20 mg </t>
  </si>
  <si>
    <t xml:space="preserve">tableta, natrijev fozinoprilat 20 mg in hidroklorotiazid 12.5 mg </t>
  </si>
  <si>
    <t xml:space="preserve">tableta 40 mg </t>
  </si>
  <si>
    <t xml:space="preserve">ampula ali viala 25 ml z raztopino za infundiranje 250 mg/25 ml </t>
  </si>
  <si>
    <t xml:space="preserve">ampula 2 ml z raztopino za injiciranje 10 mg/ml </t>
  </si>
  <si>
    <t>krema 20 mg/g, tuba 10 - 30 g</t>
  </si>
  <si>
    <t>mazilo, natrijev fusidat 20 mg/g, tuba  10 - 30 g</t>
  </si>
  <si>
    <t xml:space="preserve">trda kapsula 300 mg </t>
  </si>
  <si>
    <t xml:space="preserve">trda kapsula 400 mg </t>
  </si>
  <si>
    <t xml:space="preserve">filmsko obložena tableta 600 mg </t>
  </si>
  <si>
    <t xml:space="preserve">trda kapsula s podaljšanim sproščanjem 16 mg </t>
  </si>
  <si>
    <t xml:space="preserve">trda kapsula s podaljšanim sproščanjem 24 mg </t>
  </si>
  <si>
    <t xml:space="preserve">trda kapsula s podaljšanim sproščanjem 8 mg </t>
  </si>
  <si>
    <t xml:space="preserve">viala s 500 mg praškom za raztopino za infundiranje </t>
  </si>
  <si>
    <t xml:space="preserve">ampula 2 ml z raztopino za injiciranje ali infundiranje 80 mg/2 ml </t>
  </si>
  <si>
    <t xml:space="preserve">ampula 1.5 ml z raztopino za injiciranje ali infundiranje 120 mg/1.5 ml </t>
  </si>
  <si>
    <t xml:space="preserve">plastenka z raztopino za infundiranje 3 mg/ml </t>
  </si>
  <si>
    <t>mazilo 1 mg/g (1000 i.e./g), tuba  10 - 30 g</t>
  </si>
  <si>
    <t xml:space="preserve">transdermalni obliž 10 mg/24 h </t>
  </si>
  <si>
    <t xml:space="preserve">transdermalni obliž 15 mg/24 h </t>
  </si>
  <si>
    <t xml:space="preserve">transdermalni obliž 5 mg/24 h </t>
  </si>
  <si>
    <t xml:space="preserve">podjezično pršilo 0.4 mg/razpršek (en odmerek) </t>
  </si>
  <si>
    <t xml:space="preserve">viala 50 ml z raztopino za infundiranje 1 mg/ml </t>
  </si>
  <si>
    <t xml:space="preserve">svečka 2 g/svečka </t>
  </si>
  <si>
    <t xml:space="preserve">svečka za otroke 1 g/svečka </t>
  </si>
  <si>
    <t xml:space="preserve">tableta s podaljšanim sproščanjem 30 mg </t>
  </si>
  <si>
    <t xml:space="preserve">tableta s podaljšanim sproščanjem 60 mg </t>
  </si>
  <si>
    <t xml:space="preserve">prašek za inhaliranje, glikopironij 44 mcg, trda kapsula, inhalator </t>
  </si>
  <si>
    <t xml:space="preserve">ampula 1 ml z raztopino za injiciranje 0.2 mg/ml </t>
  </si>
  <si>
    <t xml:space="preserve">320 mcg/ml peroral.razt. </t>
  </si>
  <si>
    <t xml:space="preserve">tableta 30 mg </t>
  </si>
  <si>
    <t xml:space="preserve">tableta s podaljšanim sproščanjem 10 mg </t>
  </si>
  <si>
    <t xml:space="preserve">tableta s podaljšanim sproščanjem 5 mg </t>
  </si>
  <si>
    <t xml:space="preserve">3 mg prašek za nos enoodmerni vsebnik </t>
  </si>
  <si>
    <t>viala s praškom 1 mg in vehikel za raztopino za injiciranje v napolnjeni injekcijski brizgi, koncentracija pripravljene raztopine 1 mg/ml</t>
  </si>
  <si>
    <t xml:space="preserve">50% glukoza 20 ml </t>
  </si>
  <si>
    <t xml:space="preserve">ampula 1 ml z raztopino za injiciranje 5 mg/ml, 10x </t>
  </si>
  <si>
    <t xml:space="preserve">peroralne kapljice, raztopina 2 mg/ml, kapalni vsebnik z 30 ml raztopine, 1x </t>
  </si>
  <si>
    <t xml:space="preserve">tableta 10 mg, 30x </t>
  </si>
  <si>
    <t xml:space="preserve">tableta 2 mg, 25x </t>
  </si>
  <si>
    <t>gel, natrijev heparinat 500 i.e. in dekspantenol 5 mg v 1 g, tuba s 50 g gela, 1x 30 - 60 g</t>
  </si>
  <si>
    <t>krema, natrijev heparinat 500 i.e. in dekspantenol 5 mg v 1 g, tuba s 50 g kreme, 1x 30 - 60 g</t>
  </si>
  <si>
    <t xml:space="preserve">viala 5 ml z raztopino za injiciranje 25.000 i.e./5 ml, 10x </t>
  </si>
  <si>
    <t xml:space="preserve">tableta 10 mg, 20x </t>
  </si>
  <si>
    <t xml:space="preserve">viala 2 ml s praškom 100 mg in vehikel za raztopino za injiciranje, 1x </t>
  </si>
  <si>
    <t xml:space="preserve">trda kapsula 500 mg, 100x </t>
  </si>
  <si>
    <t xml:space="preserve">5 g prašek za razt.za inf. vial </t>
  </si>
  <si>
    <t xml:space="preserve">DEPOT 1 mg/ml razt.za inj. ampula 1 ml 3 </t>
  </si>
  <si>
    <t xml:space="preserve">žvečljiva tableta 500 mg </t>
  </si>
  <si>
    <t xml:space="preserve">kapljice za oko, raztopina 3.2 mg/ml, enoodmerni vsebnik z 0.6 ml raztopine </t>
  </si>
  <si>
    <t>kapljice za oko, raztopina 3.2 mg/ml, kapalni vsebnik z 10 ml raztopine 5 - 10 ml</t>
  </si>
  <si>
    <t xml:space="preserve">peroralne kapljice, oljna raztopina 14.400 i.e./ml, steklenica s kapalko z 12.5 ml raztopine, 1x </t>
  </si>
  <si>
    <t xml:space="preserve">peroralne kapljice, raztopina 4000 i.e./ml, steklenica s kapalko z 10 ml raztopine, 1x </t>
  </si>
  <si>
    <t xml:space="preserve">tablete 1000 i.e., 90x </t>
  </si>
  <si>
    <t xml:space="preserve">tablete 7000 i.e., 90x </t>
  </si>
  <si>
    <t xml:space="preserve">4 g prašek za peroralno suspenzijo, 50x </t>
  </si>
  <si>
    <t>steklenica s praškom 1 g in vehikel za raztopino za injiciranje ali infundiranje 50 ml prenosni set Octajet in filter delcev, koncentracija po rekonstituciji s 50 ml vode za injekcije približno 20 mg/ml</t>
  </si>
  <si>
    <t xml:space="preserve">matriks z lepilom za tkiva 3 cm x2.5 cm, humani fibrinogen 5.5 mg/cm2 in humani trombin 2 i.e./cm2 </t>
  </si>
  <si>
    <t>raztopina za injiciranje 300 mcg/2 ml v napolnjeni injekcijski brizgi z 2 ml raztopine Zdravilo vsebuje največ 30 mg/ml humanih plazemskih beljakovin, od katerih je 10 mg/ml  humani albumin, vsaj 95% preostalih plazemskih beljakovin je IgG, pakiranje 1 kom</t>
  </si>
  <si>
    <t>viala 1 ml z raztopino za injiciranje 625 i.e./ml,  zdravilo vsebuje 125 mcg/ml humanega imunoglobulina anti-D in 165 mg/ml humanih beljakovin, od katerih je vsaj 95% IgG, pakiranje 1 kom</t>
  </si>
  <si>
    <t>viala 2 ml z raztopino za injiciranje 625 i.e./ml,  zdravilo vsebuje 125 mcg/ml humanega imunoglobulina anti-D in 165 mg/ml humanih beljakovin, od katerih je vsaj 95% IgG, pakiranje 1 kom</t>
  </si>
  <si>
    <t xml:space="preserve">10g imunoglobulinov v viali ali steklenici </t>
  </si>
  <si>
    <t xml:space="preserve">suspenzija za injiciranje 100 i.e./ml v napolnjenem injekcijskem peresniku FlexPen 3 ml, 5x </t>
  </si>
  <si>
    <t xml:space="preserve">viala 10 ml z raztopino za injiciranje 100 i.e./ml, 1x </t>
  </si>
  <si>
    <t xml:space="preserve">5g imunoglobulinov v viali ali steklenici </t>
  </si>
  <si>
    <t xml:space="preserve">filmsko obložena tableta 150 mg, 3x </t>
  </si>
  <si>
    <t>peroralna suspenzija 20 mg/ml, vsebnik s 100 ml suspenzije 100 - 200 ml</t>
  </si>
  <si>
    <t>peroralna suspenzija 40 mg/ml, vsebnik s 100 ml suspenzije 100 - 200 ml</t>
  </si>
  <si>
    <t xml:space="preserve">filmsko obložena tableta 400 mg, 30x </t>
  </si>
  <si>
    <t xml:space="preserve">filmsko obložena tableta 600 mg, 30x </t>
  </si>
  <si>
    <t xml:space="preserve">raztopina za infundiranje 4mg/ml, plastenka s 50 ml raztopine </t>
  </si>
  <si>
    <t xml:space="preserve">raztopina za infundiranje 4 mg/ml, plastenka s 100 ml raztopine </t>
  </si>
  <si>
    <t xml:space="preserve">raztopina za infundiranje 6 mg/ml, plastenka s 100 ml raztopine </t>
  </si>
  <si>
    <t xml:space="preserve">viala 50 ml z raztopino za injiciranje ali infundiranje 2.5 g/50 ml, 2x </t>
  </si>
  <si>
    <t xml:space="preserve">ampula 1 ml s koncentratom za raztopino za infundiranje 20 mcg/ml, 5x </t>
  </si>
  <si>
    <t xml:space="preserve">viala s praškom za raztopino za infundiranje, imipenem 500 mg in cilastatin 500 mg </t>
  </si>
  <si>
    <t xml:space="preserve">prašek za inhaliranje 150 mcg, trda kapsula  </t>
  </si>
  <si>
    <t xml:space="preserve">prašek za inhaliranje 300 mcg, trda kapsula </t>
  </si>
  <si>
    <t xml:space="preserve">prašek za inhaliranje, indakaterol 85 mcg in glikopironij 43 mcg v oddanem odmerku, trda kapsula </t>
  </si>
  <si>
    <t xml:space="preserve">filmsko obložena tableta s podaljšanim sproščanjem 1.5 mg </t>
  </si>
  <si>
    <t xml:space="preserve">trda kapsula 25 mg </t>
  </si>
  <si>
    <t xml:space="preserve">100 mg prašek za koncentrat za raztopino za infundiranje, viala </t>
  </si>
  <si>
    <t>87 mcg beklometazondipropionat, 5 mcg formoterolijev fumarat dihidrat in 9 mcg glikopironij En dostavljen odmerek (količina, ki zapusti ustnik) vsebuje 87 mikrogramov beklometazondipropionata, 5 mikrogramov formoterolijevega fumarata dihidrata in 9 mikrogramov glikopironija (v obliki 11 mikrogramov glikopironijevega bromida) tlačni vsebnik z odmernim ventilom, v inhalatorju z ustnikom in števcem odmerkov</t>
  </si>
  <si>
    <t>172 mcg beklometazondipropionat, 5 mcg formoterolijev fumarat dihidrat in 9 mcg glikopironij En dostavljen odmerek (količina, ki zapusti ustnik) vsebuje 172 mikrogramov beklometazondipropionata, 5 mikrogramov formoterolijevega fumarata dihidrata in 9 mikrogramov glikopironija (v obliki 11 mikrogramov glikopironijevega bromida), tlačni vsebnik z odmernim ventilom v inhalatorju z ustnikom in števcem odmerkov</t>
  </si>
  <si>
    <t>vilanterol 22 mcg ,umbeklidinij 55 mcg in flutikazonfuroat 92 mcg v enem oddanem odmerku odmerjeni prašek za inhaliranje, inhalator Ellipta</t>
  </si>
  <si>
    <t xml:space="preserve">raztopina za injiciranje v napolnjeni injekcijski brizgi </t>
  </si>
  <si>
    <t xml:space="preserve">raztopina za injiciranje 100enot/ml, napolnjen injekcijski peresnik Flex Touch 3ml </t>
  </si>
  <si>
    <t>100 i.e./ml topni insulin aspart/s protaminom kristalizirani insulin aspart v razmerju 30/70 suspenzija za injiciranje,  napolnjeni injekcijski peresnik FlexPen 3 ml</t>
  </si>
  <si>
    <t>100 i.e./ml topni insulin aspart/s protaminom kristalizirani insulin aspart v razmerju 50/50 suspenzija za injiciranje, napolnjeni injekcijski peresnik FlexPen 3 ml</t>
  </si>
  <si>
    <t xml:space="preserve">raztopina za injiciranje 100 i.e./ml v napolnjenem injekcijskem peresniku FlexPen 3 ml </t>
  </si>
  <si>
    <t xml:space="preserve">raztopina za injiciranje 100 enot/ml v napolnjenem injekcijskem peresniku FlexTouch 3 ml </t>
  </si>
  <si>
    <t xml:space="preserve">raztopina za injiciranje 200 enot/ml v napolnjenem injekcijskem peresniku FlexTouch 3 ml </t>
  </si>
  <si>
    <t xml:space="preserve">raztopina za injiciranje 100 enot/ml in 3,6 mg/ml v napolnjenem injekcijskem peresniku </t>
  </si>
  <si>
    <t xml:space="preserve">raztopina za injiciranje 100 i.e./ml v napolnjenem injekcijskem peresniku SoloStar 3 ml </t>
  </si>
  <si>
    <t xml:space="preserve">100 enot/ml, napolnjeni injekcijski peresnik KwikPen 3 ml, ki omogoča aplikacijo do 80 enot naenkrat raztopina za injiciranje </t>
  </si>
  <si>
    <t xml:space="preserve">raztopina za injiciranje 300 enot/ml v napolnjenjem injekcijskem peresniku 1,5 ml </t>
  </si>
  <si>
    <t xml:space="preserve">raztopina za injiciranje 100 i.e./ml v napolnjenem injekcijskem peresniku KwikPen 3 ml </t>
  </si>
  <si>
    <t xml:space="preserve">raztopina za injiciranje 200 i.e./ml v napolnjenem injekcijskem peresniku KwikPen 3 ml </t>
  </si>
  <si>
    <t>zdravilo vsebuje 25 % raztopine insulina lispro in 75 % suspenzije insulina lispro-protamin suspenzija za injiciranje 100 i.e./ml v napolnjenem injekcijskem peresniku KwikPen 3 ml,</t>
  </si>
  <si>
    <t>zdravilo vsebuje 25 % raztopine insulina lispro in 75 % suspenzije insulina lispro-protamin suspenzija za injiciranje 100 i.e./ml v vložku 3 ml za injekcijski peresnik</t>
  </si>
  <si>
    <t>zdravilo vsebuje 50 % raztopine insulina lispro in 50 % suspenzije insulina lispro-protamin suspenzija za injiciranje 100 i.e./ml v napolnjenem injekcijskem peresniku KwikPen 3 ml</t>
  </si>
  <si>
    <t>zdravilo vsebuje 50 % raztopine insulina lispro in 50 % suspenzije insulina lispro-protamin suspenzija za injiciranje 100 i.e./ml v vložku 3 ml za injekcijski peresnik</t>
  </si>
  <si>
    <t xml:space="preserve">raztopina za injiciranje 100 i.e./ml v vložku 3 ml za injekcijski peresnik </t>
  </si>
  <si>
    <t xml:space="preserve">tableta 150 mg </t>
  </si>
  <si>
    <t xml:space="preserve">tableta 300 mg </t>
  </si>
  <si>
    <t xml:space="preserve">tableta, irbesartan 300 mg in hidroklortiazid 25 mg  </t>
  </si>
  <si>
    <t xml:space="preserve">tableta, irbesartan 300 mg in hidroklortiazid 12.5 mg </t>
  </si>
  <si>
    <t xml:space="preserve">trde kapsule 100 mg </t>
  </si>
  <si>
    <t xml:space="preserve">filmsko obložena tableta 7.5 mg </t>
  </si>
  <si>
    <t xml:space="preserve">tableta 50 mg </t>
  </si>
  <si>
    <t xml:space="preserve">trda kapsula s podaljšanim sproščanjem 40 mg </t>
  </si>
  <si>
    <t xml:space="preserve">trda kapsula s podaljšanim sproščanjem 60 mg </t>
  </si>
  <si>
    <t xml:space="preserve">raztopina za injiciranje, jod 320 mg/ml, polipropilenski vsebnik s 100 ml raztopine </t>
  </si>
  <si>
    <t xml:space="preserve">raztopina za injiciranje, jod 320 mg/ml, polipropilenski vsebnik z 200 ml raztopine </t>
  </si>
  <si>
    <t xml:space="preserve">raztopina za injiciranje, jod 320 mg/ml, polipropilenski vsebnik s 500 ml raztopine </t>
  </si>
  <si>
    <t xml:space="preserve">raztopina za injiciranje, jod 400 mg/ml, steklenica s 500 ml razopine </t>
  </si>
  <si>
    <t xml:space="preserve">peroralna ali rektalna raztopina, jod 300 mg/ml, steklenica s 100 ml raztopine </t>
  </si>
  <si>
    <t xml:space="preserve">raztopina za injiciranje, jod 370 mg/ml, steklenička z 200 ml raztopine </t>
  </si>
  <si>
    <t xml:space="preserve">raztopina za injiciranje, jod 370 mg/ml, steklenička s 50 ml raztopine </t>
  </si>
  <si>
    <t xml:space="preserve">raztopina za injiciranje, jod 370 mg/ml, steklenička s 100 ml raztopine </t>
  </si>
  <si>
    <t xml:space="preserve">raztopina za injiciranje, jod 370 mg/ml, steklenica s 100 ml raztopine </t>
  </si>
  <si>
    <t xml:space="preserve">raztopina za injiciranje, jod 370 mg/ml, steklenica z 200 ml raztopine </t>
  </si>
  <si>
    <t xml:space="preserve">raztopina za injiciranje, jod 370 mg/ml, steklenica s 500 ml raztopine </t>
  </si>
  <si>
    <t xml:space="preserve">tableta 0,5 mg </t>
  </si>
  <si>
    <t xml:space="preserve">10mg/ml viala z 10ml raztopine </t>
  </si>
  <si>
    <t xml:space="preserve">tableta 1 g </t>
  </si>
  <si>
    <t xml:space="preserve">trda kapusla 500 mg </t>
  </si>
  <si>
    <t xml:space="preserve">kalcijev klorid 1M 20 ml </t>
  </si>
  <si>
    <t xml:space="preserve">1 g/10 ml konc.za razt.za inf. viala 10 ml </t>
  </si>
  <si>
    <t xml:space="preserve">mehka kapsula 0.5 mcg </t>
  </si>
  <si>
    <t xml:space="preserve">ampula 20 ml s koncentratom za raztopino za infundiranje 1 mmol/ml </t>
  </si>
  <si>
    <t xml:space="preserve">viala 100 ml s koncetratom za raztopino za infundiranje  74.5 mg/ml </t>
  </si>
  <si>
    <t xml:space="preserve">ampula 10 ml s koncentratom za raztopino za infundiranje 149 mg/ml </t>
  </si>
  <si>
    <t xml:space="preserve">tableta, cileksetilkandesartanat 16 mg </t>
  </si>
  <si>
    <t xml:space="preserve">tableta, cileksetilkandesartanat 32 mg </t>
  </si>
  <si>
    <t xml:space="preserve">tableta, cileksetilkandesartanat 4 mg </t>
  </si>
  <si>
    <t xml:space="preserve">tableta, cileksetilkandesartanat 8 mg </t>
  </si>
  <si>
    <t xml:space="preserve">tableta, cileksetilkandesartanat 16 mg in hidroklorotiazid  12.5 mg </t>
  </si>
  <si>
    <t xml:space="preserve">tableta, cileksetilkandesartanat 32 mg in hidroklorotiazid  12.5 mg </t>
  </si>
  <si>
    <t xml:space="preserve">tableta, cileksetilkandesartanat 32 mg in hidroklorotiazid 25 mg </t>
  </si>
  <si>
    <t xml:space="preserve">50 mg prašek za konc.za razt.za inj./inf. viala </t>
  </si>
  <si>
    <t xml:space="preserve">tableta 25 mg </t>
  </si>
  <si>
    <t xml:space="preserve">tableta s podaljšanim sproščanjem 400 mg </t>
  </si>
  <si>
    <t xml:space="preserve">ampula 1 ml z raztopino za injiciranje 0.25 mg/ml  </t>
  </si>
  <si>
    <t xml:space="preserve">60 mg prašek za raztopino za infundiranje viala </t>
  </si>
  <si>
    <t xml:space="preserve">filmsko obložena tableta 12.5 mg </t>
  </si>
  <si>
    <t xml:space="preserve">filmsko obložena tableta 6.25 mg </t>
  </si>
  <si>
    <t xml:space="preserve">viala s praškom 50 mg za pripravo koncentrata za raztopino za infundiranje </t>
  </si>
  <si>
    <t xml:space="preserve">viala s praškom 70 mg za pripravo koncentrata za raztopino za infundiranje </t>
  </si>
  <si>
    <t xml:space="preserve">filmsko obložena tableta 100 mg </t>
  </si>
  <si>
    <t xml:space="preserve">svečka 100 mg </t>
  </si>
  <si>
    <t xml:space="preserve">ampula 2 ml z raztopino za injiciranje ali infundiranje 100 mg/2ml </t>
  </si>
  <si>
    <t xml:space="preserve">trda kapsula s prirejenim sproščanjem 150 mg </t>
  </si>
  <si>
    <t xml:space="preserve">viala s 5 ml raztopine za injiciranje 2mg/ml </t>
  </si>
  <si>
    <t xml:space="preserve">ampula 2 ml z raztopino za injiciranje 2 mg/2 ml </t>
  </si>
  <si>
    <t xml:space="preserve">vaginalna krema 20 mg/g, tuba s 40 g kreme in 7 apliaktorjev za 5 g vaginalne kreme </t>
  </si>
  <si>
    <t xml:space="preserve">ampula 2 ml z raztopino za injiciranje ali koncentratom za raztopino za infundiranje 300 mg/2 ml </t>
  </si>
  <si>
    <t xml:space="preserve">mehka kapsula 192 mg </t>
  </si>
  <si>
    <t xml:space="preserve">ampula 1 ml z raztopino za injiciranje 0.15 mg/ml </t>
  </si>
  <si>
    <t xml:space="preserve">tableta 0.15 mg </t>
  </si>
  <si>
    <t xml:space="preserve">filmsko obložena tableta 75 mg </t>
  </si>
  <si>
    <t xml:space="preserve">filmsko obložene tablete 2 mg </t>
  </si>
  <si>
    <t>mazilo za oko 10 mg/g, tuba 3 - 5 g</t>
  </si>
  <si>
    <t xml:space="preserve">0,1% za izpiranje ust, plastenka ali steklenica </t>
  </si>
  <si>
    <t>oralno pršilo, raztopina klorheksidinijev diglukonat 2 mg/ml in lidokainijev klorid 0.5 mg/ml steklenička s 30 ml raztopine z mehanskim pršilnikom in pršilnim nastavkom</t>
  </si>
  <si>
    <t xml:space="preserve">ampula 10mg/ml, 5ml raztopine za injiciranje </t>
  </si>
  <si>
    <t>krema 10 mg/g, tuba z 20 g kreme 10 - 30 g</t>
  </si>
  <si>
    <t xml:space="preserve">vaginalna tableta 200 mg, pakiranje s tremi vaginalnimi tabletami in aplikatorjem </t>
  </si>
  <si>
    <t>vaginalna krema 20 mg/g, tuba z 20 g vaginalne kreme in 3 aplikatorji 10 - 30 g</t>
  </si>
  <si>
    <t>rekombinantni koagulacijski faktor VIIa (rFVIIa) aktivirani eptakog alfa viala s praškom 1 mg (50 k.i.e.) in vehikel za raztopino za injiciranje v napolnjeni injekcijski brizgi MIXPRO 3 ml, nosilec bata, nastavek za vialo z integriranim filtrom za delce 25 µm</t>
  </si>
  <si>
    <t>rekombinantni koagulacijski faktor VIIa (rFVIIa) aktivirani eptakog alfa viala s praškom 2 mg (100 k.i.e.) in vehikel za raztopino za injiciranje v napolnjeni injekcijski brizgi MIXPRO 3 ml, nosilec bata, nastavek za vialo z integriranim filtrom za delce 25 µm</t>
  </si>
  <si>
    <t>rekombinantni koagulacijski faktor VIIa (rFVIIa) aktivirani eptakog alfa viala s praškom 5 mg (250 k.i.e.) in vehikel za raztopino za injiciranje v napolnjeni injekcijski brizgi MIXPRO 10 ml, nosilec bata, nastavek za vialo z integriranim filtrom za delce 25 µm</t>
  </si>
  <si>
    <t xml:space="preserve">1000 i.e. prašek in vehikel za razt.za inj. Viala </t>
  </si>
  <si>
    <t xml:space="preserve">500 i.e. prašek in vehikel za razt.za inj. viala  </t>
  </si>
  <si>
    <t xml:space="preserve">tableta, kodeinijev fosfat seskvihidrat 30 mg </t>
  </si>
  <si>
    <t xml:space="preserve">ampula 1 ml z raztopino za infundiranje ali peroralno raztopino 20 mg/ml </t>
  </si>
  <si>
    <t xml:space="preserve">1.000.000 i.e. za raztopino za injiciranje, infundiranje ali za inhalacijsko raztopino viala s praškom </t>
  </si>
  <si>
    <t>kalijev citrat 2.17 g, kalijev hidrogenkarbonat 2 g in brezvodna citronska kislina 2.057 g šumeča tableta</t>
  </si>
  <si>
    <t>kombinacije koagulacijskih faktorjev IX, II, VII, X prašek 500 i.e. in vehikel za raztopino za infundiranje, ena viala vsebuje koagulacijski faktor II 280-760 i.e., koagulacijski faktor VII 180-480 i.e., koagulacijski faktor IX 500 i.e., koagulacisjki faktor X 360-600 i.e., protein C 260-620 i.e. in protein S 240-640 i.e.</t>
  </si>
  <si>
    <t>ampula 10 ml s koncentratom za raztopino za infundiranje  zdravilo vsebuje kromov (III) klorid heksahidrat 5.33 mcg/ml, bakrov (II) klorid dihidrat 102.3 mcg/ml, železov (III) klorid heksahidrat 540 mcg/ml, manganov (II) klorid tetrahidrat 19.8 mcg/ml, kalijev jodid 16.6 mcg/ml, natrijev fluorid 210 mcg/ml, natrijev molibdat (VI) dihidrat 4.85 mcg/ml, brezvodni natrijev selenit 17.3 mcg/ml in cinkov klorid 1050 mcg/ml, Enakovredno kot ADDAMEL</t>
  </si>
  <si>
    <t xml:space="preserve">etilestri jodiranih maščobnih kislin, ampula 10 ml z raztopino za injiciranje 480 mg/ml </t>
  </si>
  <si>
    <t xml:space="preserve">tableta s podaljšanim sproščanjem 200 mg </t>
  </si>
  <si>
    <t xml:space="preserve">tableta s podaljšanim sproščanjem 50 mg </t>
  </si>
  <si>
    <t xml:space="preserve">filmsko obložena tableta 300 mg </t>
  </si>
  <si>
    <t xml:space="preserve">filmsko obložena tableta 4 mg </t>
  </si>
  <si>
    <t xml:space="preserve">viala 20 ml z raztopino za infundiranje 10 mg/ml </t>
  </si>
  <si>
    <t xml:space="preserve">peroralna raztopina 3,335 g/5 ml, plastenka s 500 ml raztopine </t>
  </si>
  <si>
    <t xml:space="preserve"> tableta 100 mg </t>
  </si>
  <si>
    <t xml:space="preserve"> tableta 25 mg </t>
  </si>
  <si>
    <t xml:space="preserve"> tableta 50 mg </t>
  </si>
  <si>
    <t xml:space="preserve">viala s 300 mg praška za raztopino za infundiranje </t>
  </si>
  <si>
    <t xml:space="preserve">trda gastrorezistentna kapsula 15 mg </t>
  </si>
  <si>
    <t xml:space="preserve">žvečljiva tableta, lantan 500 mg </t>
  </si>
  <si>
    <t xml:space="preserve">žvečljiva tableta, lantan 750 mg </t>
  </si>
  <si>
    <t>kapljice za oko, raztopina 50 mcg/ml, kapalni vsebnik z 2.5 ml raztopine 3 - 5 ml</t>
  </si>
  <si>
    <t xml:space="preserve">50 mcg/ml v enoodmernem vsebniku, 6x5 enoodmernih vsebnikov z 0.2 ml raztopine kapljic za oči kapljice za oko, raztopina </t>
  </si>
  <si>
    <t xml:space="preserve">filmsko obložena tableta, lerkanidipinijev klorid 10 mg </t>
  </si>
  <si>
    <t xml:space="preserve">peroralna raztopina 100 mg/ml, steklenica ali plastenka </t>
  </si>
  <si>
    <t xml:space="preserve">filmsko obložena tableta 1000 mg </t>
  </si>
  <si>
    <t xml:space="preserve">viala 5 ml s koncentratom za raztopino za infundiranje 100 mg/ml </t>
  </si>
  <si>
    <t xml:space="preserve">1.25 mg/ml , vrečka s 100 ml raztopine </t>
  </si>
  <si>
    <t xml:space="preserve">1.25 mg/ml , vrečka z 200 ml raztopine </t>
  </si>
  <si>
    <t xml:space="preserve">2.5 mg/ml, ampula 10 ml z raztopino za injiciranje ali koncentratom za raztopino za infundiranje </t>
  </si>
  <si>
    <t xml:space="preserve">5 mg/ml, ampula 10 ml z raztopino za injiciranje ali koncentratom za raztopino za infundiranje  </t>
  </si>
  <si>
    <t xml:space="preserve">7.5 mg/ml, ampula 10 ml z raztopino za injiciranje ali koncentratom za raztopino za infundiranje  </t>
  </si>
  <si>
    <t xml:space="preserve">filmsko obložena tableta, levocetirizinijev diklorid 5 mg </t>
  </si>
  <si>
    <t xml:space="preserve">disperzibilna tableta, levodopa 100 mg in benserazid 25 mg </t>
  </si>
  <si>
    <t xml:space="preserve">tableta, levodopa 100 mg in benserazid 25 mg </t>
  </si>
  <si>
    <t xml:space="preserve">tableta, levodopa 100 mg in karbidopa 25 mg </t>
  </si>
  <si>
    <t xml:space="preserve">tableta, levodopa 250 mg in karbidopa 25 mg </t>
  </si>
  <si>
    <t xml:space="preserve">intestinalni gel, levodpa 20 mg/ml in karbidopa monohidrat 5 mg/ml, kaseta s 100 ml gela </t>
  </si>
  <si>
    <t xml:space="preserve">filmsko obložena tableta, levodopa 125 mg, karbidopa 31,25 mg in entakapon 200 mg </t>
  </si>
  <si>
    <t xml:space="preserve">filmsko obložena tableta, levodopa 100 mg, karbidopa 25 mg in entakapon 200 mg </t>
  </si>
  <si>
    <t xml:space="preserve">filmsko obložena tableta, levodopa 150 mg, karbidopa 37.5 mg in entakapon 200 mg </t>
  </si>
  <si>
    <t xml:space="preserve">filmsko obložena tableta, levodopa 200 mg, karbidopa 50 mg in entakapon 200 mg </t>
  </si>
  <si>
    <t xml:space="preserve">filmsko obložena tableta, levodopa 50 mg, karbidopa 12.5 mg in entakapon 200 mg </t>
  </si>
  <si>
    <t xml:space="preserve">filmsko obložena tableta, levodopa 75 mg, karbidopa 18.75 mg in entakapon 200 mg </t>
  </si>
  <si>
    <t xml:space="preserve">raztopina za infundiranje 5 mg/ml, vsebnik s 100 ml raztopine </t>
  </si>
  <si>
    <t xml:space="preserve">200 mg/ml razt.za inj. ampula 5 ml </t>
  </si>
  <si>
    <t xml:space="preserve">intrauterini dostavni sistem, levonorgestrel 19.5 mg </t>
  </si>
  <si>
    <t xml:space="preserve">intrauterini dostavni sistem, levonorgestrel 52 mg, začetna hitrost sproščanja 20 mcg/24 ur </t>
  </si>
  <si>
    <t xml:space="preserve">obložena tableta, levonorgestrel 150 mcg in etinilestradiol 30 mcg </t>
  </si>
  <si>
    <t xml:space="preserve">12,5 mg prašek za konc.za razt.za inf. viala </t>
  </si>
  <si>
    <t xml:space="preserve">ampula 5 ml s koncentratom za raztopino za infundiranje 2.5 mg/ml </t>
  </si>
  <si>
    <t xml:space="preserve">10 mg/ml razt.za inj. ampula 5 ml  </t>
  </si>
  <si>
    <t xml:space="preserve">10 mg/ml razt.za inj. ampula 10 ml  </t>
  </si>
  <si>
    <t xml:space="preserve">zdravilni obliž 700 mg/obliž (5 % m/m) </t>
  </si>
  <si>
    <t xml:space="preserve">gel, lidokainijev klorid 20 mg/g, tuba  </t>
  </si>
  <si>
    <t xml:space="preserve">pršilo, raztopina 100 mg/ml, 10 mg/razpršek, steklenica z mehanskim pršilnikom </t>
  </si>
  <si>
    <t xml:space="preserve">20 mg/ml razt.za inj. vsebnik 20 ml </t>
  </si>
  <si>
    <t>25mg/25mg v 1 g krema 3 - 5 g</t>
  </si>
  <si>
    <t xml:space="preserve">lidocain uretralni gel, tuba z aplikatorjem </t>
  </si>
  <si>
    <t xml:space="preserve">infuzijska vrečka 300 ml z raztopino za infundiranje 2 mg/ml </t>
  </si>
  <si>
    <t xml:space="preserve">raztopina za injiciranje 6 mg/0.6 ml v napolnjeni injekcijski brizgi z 0.6 ml raztopine </t>
  </si>
  <si>
    <t>sirup, suhi ekstrakt lista navadnega bršljana 7 mg/ml, steklenica 100 - 200 ml</t>
  </si>
  <si>
    <t xml:space="preserve">trda kapsula, loperamidijev klorid 2 mg </t>
  </si>
  <si>
    <t>sirup 5 mg/5 ml, steklenica ali plastenka 120 ml</t>
  </si>
  <si>
    <t xml:space="preserve">ampula z 1 ml raztopine za injiciranje 4mg/ml </t>
  </si>
  <si>
    <t xml:space="preserve">ampula 1 ml z raztopino za injiciranje 2 mg/ml </t>
  </si>
  <si>
    <t xml:space="preserve">filmsko obložena tableta, kalijev losartanat 100 mg </t>
  </si>
  <si>
    <t xml:space="preserve">filmsko obložena tableta, kalijev losartanat 50 mg </t>
  </si>
  <si>
    <t xml:space="preserve">filmsko obložena tableta, kalijev losartanat 100 mg in  hidroklorotiazid 12.5 mg </t>
  </si>
  <si>
    <t xml:space="preserve">filmsko obložena tableta, kalijev losartanat 50 mg in hidroklorotiazid 12.5 mg </t>
  </si>
  <si>
    <t xml:space="preserve">filmsko obložena tableta, kalijev losartanat 100 mg in hidroklorotiazid 25 mg </t>
  </si>
  <si>
    <t>loteprednoletabonat 5 mg/ml (0.5%), plastenka z odmerno kapalko s 5 ml suspenzije kapljice za oko, suspenzija 3 - 5 ml</t>
  </si>
  <si>
    <t xml:space="preserve">šumeča tableta 150 mg </t>
  </si>
  <si>
    <t xml:space="preserve">magnezijev sulfat 1M 20 ml </t>
  </si>
  <si>
    <t xml:space="preserve">prašek za peroral.razt., vrečke s 115,96 g, 46,26 g in 55,65 g makrogola </t>
  </si>
  <si>
    <t xml:space="preserve">raztopina za infundiranje 200 mg/ml, steklenička z 250 ml raztopine </t>
  </si>
  <si>
    <t xml:space="preserve">filmsko obložena tableta, maprotilinijev klorid 25 mg </t>
  </si>
  <si>
    <t xml:space="preserve">trda kapsula s podaljšanim sproščanjem 200 mg </t>
  </si>
  <si>
    <t xml:space="preserve">tableta, megestrolacetat 160 mg </t>
  </si>
  <si>
    <t>peroralna suspenzija, megestrolacetat 40 mg/ml, vsebnik z 240 ml suspenzije 240 ml</t>
  </si>
  <si>
    <t xml:space="preserve">200 mg kapsule </t>
  </si>
  <si>
    <t xml:space="preserve">viala s praškom 1g za raztopino za injiciranje ali infundiranje </t>
  </si>
  <si>
    <t xml:space="preserve">gastrorezistentna zrnca s podaljšanim sproščanjem 1000 mg </t>
  </si>
  <si>
    <t xml:space="preserve">rektalna suspenzija 4 g/60 ml, vsebnik s 60 ml suspenzije </t>
  </si>
  <si>
    <t xml:space="preserve">gastrorezistentna tableta 500 mg </t>
  </si>
  <si>
    <t xml:space="preserve">svečka 500 mg </t>
  </si>
  <si>
    <t xml:space="preserve">gastrorezistentna zrnca s podaljšanim sproščanjem 3000 mg </t>
  </si>
  <si>
    <t>peroralna raztopina, metadonijev klorid 10 mg/ml, steklenica ali plastenka 100 ml</t>
  </si>
  <si>
    <t xml:space="preserve">filmsko obložena tableta 850 mg </t>
  </si>
  <si>
    <t xml:space="preserve">filmsko obložene tablete, metformin 1000 mg in dapagliflozin 5 mg </t>
  </si>
  <si>
    <t xml:space="preserve">filmsko obložene tablete, metformin 850 mg in dapagliflozin 5 mg </t>
  </si>
  <si>
    <t xml:space="preserve">filmsko obložena tableta, empagliflozin 12.5 mg in metforminijev klorid 1000 mg </t>
  </si>
  <si>
    <t xml:space="preserve">filmsko obložena tableta, empagliflozin 12.5 mg in metforminijev klorid 850 mg </t>
  </si>
  <si>
    <t xml:space="preserve">filmsko obložena tableta, empagliflozin 5 mg in metforminijev klorid 1000 mg </t>
  </si>
  <si>
    <t xml:space="preserve">filmsko obložena tableta, empagliflozin 5 mg in metforminijev klorid 850 mg </t>
  </si>
  <si>
    <t xml:space="preserve">filmsko obložena tableta, metforminijev klorid 500 mg in  glibenklamid 2.5 mg </t>
  </si>
  <si>
    <t xml:space="preserve">filmsko obložena tableta, metforminijev klorid 500 mg in glibenklamid 5 mg </t>
  </si>
  <si>
    <t xml:space="preserve">filmsko obložena tableta, metforminijev klorid 1000 mg in sitagliptin 50 mg </t>
  </si>
  <si>
    <t xml:space="preserve">filmsko obložena tableta, metforminijev klorid 850 mg in  sitagliptin 50 mg </t>
  </si>
  <si>
    <t xml:space="preserve">raztopina za injiciranje, metilergometrinijev maleat 0.2 mg/ml, ampula 1 ml </t>
  </si>
  <si>
    <t>viala 0.6 ml z raztopino za injiciranje 12 mg/0.6 ml in 1-ml injkecijska brizga  brizga z vskočno injekcijsko iglo, 2 alkoholna zloženca</t>
  </si>
  <si>
    <t xml:space="preserve">viala z 1 ml suspenzije za injiciranje 40 mg/ml </t>
  </si>
  <si>
    <t xml:space="preserve">tableta 16 mg </t>
  </si>
  <si>
    <t xml:space="preserve">tableta 32 mg </t>
  </si>
  <si>
    <t xml:space="preserve">viala s praškom 125 mg in vehikel 2 ml za raztopino za injiciranje ali infundiranje </t>
  </si>
  <si>
    <t xml:space="preserve">viala s praškom 40 mg in vehikel 1 ml za raztopino za injiciranje ali infundiranje </t>
  </si>
  <si>
    <t xml:space="preserve">viala s praškom 500 mg in vehikel 7.8 ml za raztopino za injiciranje ali infundiranje </t>
  </si>
  <si>
    <t>krema 1 mg/g, tuba 30 - 60 g</t>
  </si>
  <si>
    <t>mazilo 1 mg/g, tuba 30 - 60 g</t>
  </si>
  <si>
    <t xml:space="preserve">ampula 2 ml z raztopino za injiciranje, metoklopramidijev klorid 10 mg/2ml </t>
  </si>
  <si>
    <t xml:space="preserve">tableta, metoklopramidijev klorid 10 mg </t>
  </si>
  <si>
    <t>steklenička s 3 ml metoksiflurana 99.9%, inhalator Penthrox, komora z aktivnim ogljem  para za inhaliranje, tekočina</t>
  </si>
  <si>
    <t xml:space="preserve">viala 5 ml z raztopino za injiciranje, metoprololijev tartrat 1 mg/ml </t>
  </si>
  <si>
    <t xml:space="preserve">raztopina za injiciranje 20 mg/ml v napolnjeni injekcijski brizgi z 1.25 ml raztopine </t>
  </si>
  <si>
    <t xml:space="preserve">tableta 400 mg </t>
  </si>
  <si>
    <t xml:space="preserve">raztopina za infundiranje 5 mg/ml, steklenica ALI plastenka </t>
  </si>
  <si>
    <t xml:space="preserve">filmsko obložena tableta 15 mg </t>
  </si>
  <si>
    <t xml:space="preserve">ampula 5 ml z raztopino za injiciranje ali infundiranje 5 mg/5 ml </t>
  </si>
  <si>
    <t xml:space="preserve">ampula 10 ml z raztopino za injiciranje ali infundiranje 50 mg/10 ml </t>
  </si>
  <si>
    <t xml:space="preserve">oralna raztopina 10 mg/ml v napolnjeni injekcijski brizgi z 1 ml raztopine </t>
  </si>
  <si>
    <t xml:space="preserve">filmsko obložena tableta, mofetilmikofenolat 500 mg </t>
  </si>
  <si>
    <t xml:space="preserve">180 mg gastrorezist.film.obl.tbl. </t>
  </si>
  <si>
    <t xml:space="preserve">360 mg gastrorezist.film.obl.tbl. </t>
  </si>
  <si>
    <t>krema 20 mg/g, tuba  20 - 60 g</t>
  </si>
  <si>
    <t>oralni gel 20 mg/g, tuba s 40 g gela 20 - 60 g</t>
  </si>
  <si>
    <t xml:space="preserve">vaginalna globula 200 mg </t>
  </si>
  <si>
    <t xml:space="preserve">10 mg tableta </t>
  </si>
  <si>
    <t xml:space="preserve">tableta s podaljšanim sproščanjem 25 mg </t>
  </si>
  <si>
    <t xml:space="preserve">filmsko obložena tableta 45 mg </t>
  </si>
  <si>
    <t xml:space="preserve">tableta 25 mcg </t>
  </si>
  <si>
    <t xml:space="preserve">tableta 400 mcg </t>
  </si>
  <si>
    <t xml:space="preserve">vaginalna globula, (S)-mlečna kislina 167 mg inraztopina natrijevega (S)-laktata 100 mg </t>
  </si>
  <si>
    <t>liofilizirane mlečnokislinske bakterije trda kapsula, vsebnost živih liofiliziranih mlečnokislinskih bakterij Lactobacillus acidophilus, Bifidobacterium infantis in  Enterococcus faecium najmanj 1,2 x 107 kolonijskih enot/kapsula</t>
  </si>
  <si>
    <t xml:space="preserve">raztopina za infundiranje 400 mg/250 ml, steklenica z 250 ml raztopine </t>
  </si>
  <si>
    <t>kapljice za oko, raztopina 5 mg/ml, kapalni vsebnik s 5 ml raztopine 3 - 5 ml</t>
  </si>
  <si>
    <t xml:space="preserve">filmsko obložena tableta 0.2 mg </t>
  </si>
  <si>
    <t xml:space="preserve">filmsko obložena tableta 0.3 mg </t>
  </si>
  <si>
    <t xml:space="preserve">filmsko obložena tableta 0.4 mg </t>
  </si>
  <si>
    <t xml:space="preserve">200mcg/vdih, plastični vsebnik s praškom za inhaliranje, z odmernim ventilom in ustnikom v mošnjičku </t>
  </si>
  <si>
    <t xml:space="preserve">400mcg/vdih, plastični vsebnik s praškom za inhaliranje, z odmernim ventilom in ustnikom v mošnjičku </t>
  </si>
  <si>
    <t>krema 1 mg/g, tuba s 50 g kreme 30 - 60 g</t>
  </si>
  <si>
    <t>mazilo 1 mg/g, tuba s 50 g mazila 30 - 60 g</t>
  </si>
  <si>
    <t xml:space="preserve">pršilo za nos, suspenzija 50 mcg/vpih, plastenka z odmernim mehanskim pršilnikom </t>
  </si>
  <si>
    <t>1 mg/g dermal.razt plastenka ali steklenica 100 ml</t>
  </si>
  <si>
    <t xml:space="preserve">5 mg žvečlj.tbl. </t>
  </si>
  <si>
    <t xml:space="preserve">zrnca 4 mg, vrečka </t>
  </si>
  <si>
    <t xml:space="preserve">ampula 1 ml z raztopino za injiciranje, morfinijev klorid trihidrat 20 mg/ml </t>
  </si>
  <si>
    <t xml:space="preserve">filmsko obložena tableta, morfinijev sulfat 10 mg </t>
  </si>
  <si>
    <t xml:space="preserve">Opijeva tinktura 10 g </t>
  </si>
  <si>
    <t>20 mg/ml peroral. kapljice razt. 20 ml</t>
  </si>
  <si>
    <t>mazilo za nos 20 mg/g, tuba  3 - 5 g</t>
  </si>
  <si>
    <t>mazilo 20 mg/g, tuba  10 - 30 g</t>
  </si>
  <si>
    <t xml:space="preserve">ampula 1 ml z raztopino za injiciranje, naloksonijev klorid 0.4 mg/ml </t>
  </si>
  <si>
    <t xml:space="preserve">filmsko obložena tableta, natrijev naproksenat 550 mg </t>
  </si>
  <si>
    <t xml:space="preserve">filmsko obložena tableta, natrijev naproksenat 275 mg </t>
  </si>
  <si>
    <t xml:space="preserve">filmsko obložena tableta 375 mg </t>
  </si>
  <si>
    <t xml:space="preserve">5 g prašek za peroralno suspenzijo </t>
  </si>
  <si>
    <t xml:space="preserve">raztopina natrijevega citrata 13% (500mmol/l), vrečka 1000ml z dvema priključkoma </t>
  </si>
  <si>
    <t xml:space="preserve">30%  25 +/- 5 ml ml vsebnik </t>
  </si>
  <si>
    <t xml:space="preserve">ampula z 20 ml koncentrata (216mg/ml) za raztopino za infundiranje </t>
  </si>
  <si>
    <t xml:space="preserve">ampula 20 ml s koncentratom za raztopino za infundiranje 58.5 mg/ml </t>
  </si>
  <si>
    <t xml:space="preserve">vehikel za parenteralno uporabo, polietilenska ampula 10 ml z raztopino natrijevega klorida 9 mg/ml </t>
  </si>
  <si>
    <t xml:space="preserve">vehikel za parenteralno uporabo, polietilenska ampula 20 ml z raztopino natrijevega klorida 9 mg/ml </t>
  </si>
  <si>
    <t xml:space="preserve">0,9% inf. 500 ml STEKLENICA ali plastenka, ki jo lahko segrevamo nad 50°C </t>
  </si>
  <si>
    <t xml:space="preserve">natrijev klorid 1M 100ml </t>
  </si>
  <si>
    <t xml:space="preserve">Eltroxin tableta 50 mcg </t>
  </si>
  <si>
    <t xml:space="preserve">tableta 100 mcg </t>
  </si>
  <si>
    <t xml:space="preserve">tableta 150 mcg </t>
  </si>
  <si>
    <t xml:space="preserve">Euthyrox tableta 50 mcg </t>
  </si>
  <si>
    <t xml:space="preserve">raztopina za injiciranje 500 mg/ml, ampula s 5ml raztopine </t>
  </si>
  <si>
    <t xml:space="preserve">tableta, natrijev metamizolat monohidrat 500 mg </t>
  </si>
  <si>
    <t>peroralne kapljice, 500mg/ml 100 ml</t>
  </si>
  <si>
    <t>prašek za peroralno raztopino 1 vrečica vsebuje natrijev pikosulfat 0,01g, magnezijev oksid lahki 3,5g, 10,97g citronska kislina, pomožne snovi (195mg kalija), 1 sc.=2 vrečici</t>
  </si>
  <si>
    <t xml:space="preserve">raztopina za injiciranje 200 mcg/5 ml, ampula s 5ml raztopine  </t>
  </si>
  <si>
    <t xml:space="preserve">raztopina za injiciranje, neostigminijev metilsulfat 0.5 mg/ml, ampula s 1ml raztopine  </t>
  </si>
  <si>
    <t>0,5mg glikopironijevega bromida in 2,5 mg neostigmina/1ml , ampula s 1ml raztopine  raztopina za injiciranje</t>
  </si>
  <si>
    <t xml:space="preserve">tableta s podaljšanim sproščanjem 40 mg </t>
  </si>
  <si>
    <t xml:space="preserve">transdermalni obliž, 23,62 mg nikotina/1 obliž, 15mg nikotina se sprosti v 16 urah
     </t>
  </si>
  <si>
    <t xml:space="preserve">raztopina za infundiranje 0.2 mg/ml, steklenica s 50 ml raztopine </t>
  </si>
  <si>
    <t xml:space="preserve">filmsko obložene tablete, 150mg nirmatrelvir+100mg ritonavir v 1 tableti,  </t>
  </si>
  <si>
    <t xml:space="preserve">trda kapsula s podaljšanim sproščanjem 100 mg </t>
  </si>
  <si>
    <t xml:space="preserve">peroralna suspenzija 25 mg/5 ml, steklenička ali plastenka </t>
  </si>
  <si>
    <t xml:space="preserve">ampula z 10 ml koncentrata, 1mg/ml </t>
  </si>
  <si>
    <t xml:space="preserve">0,25 g/ml razt.za inj. ampula 1 ml </t>
  </si>
  <si>
    <t xml:space="preserve">1000 mg koncentrat za raztopino za infundiranje 40 ml viala  </t>
  </si>
  <si>
    <t xml:space="preserve">tableta s podaljšanim sproščanjem, oksikodonijev klorid 10 mg </t>
  </si>
  <si>
    <t xml:space="preserve">tableta s podaljšanim sproščanjem, oksikodonijev klorid 20 mg </t>
  </si>
  <si>
    <t xml:space="preserve">tableta s podaljšanim sproščanjem, oksikodonijev klorid 40 mg </t>
  </si>
  <si>
    <t xml:space="preserve">tableta s podaljšanim sproščanjem, oksikodonijev klorid 5 mg in naloksonijev klorid 2,5 mg </t>
  </si>
  <si>
    <t xml:space="preserve">tableta s podaljšanim sproščanjem, oksikodonijev klorid 10 mg in naloksonijev klorid 5 mg </t>
  </si>
  <si>
    <t xml:space="preserve">tableta s podaljšanim sproščanjem, oksikodonijev klorid 40 mg in naloksonijev klorid 20 mg </t>
  </si>
  <si>
    <t xml:space="preserve">tableta s podaljšanim sproščanjem, oksikodonijev klorid 20 mg in naloksonijev klorid 10 mg </t>
  </si>
  <si>
    <t xml:space="preserve">kapljice za nos, raztopina oksimetazolinijev klorid 0.25 mg/ml, plastenka z 10 ml raztopine </t>
  </si>
  <si>
    <t xml:space="preserve">kapljice za nos, raztopina oksimetazolinijev klorid 0.5 mg/ml, plastenka z 10 ml raztopine </t>
  </si>
  <si>
    <t>raztopina oksimetazolinijev klorid 0.25 mg/ml, pršilo za nos plastenka, z zaporko z mehanskim pršilnikom in nosnikom</t>
  </si>
  <si>
    <t xml:space="preserve">ampula 1 ml s koncentratom za raztopino za infundiranje ali raztopino za injiciranje 5 i.e./ml </t>
  </si>
  <si>
    <t xml:space="preserve">pršilo za nos, raztopina 40 i.e./ml, stekleni vsebnik z odmernim ventilom s 5 ml raztopine </t>
  </si>
  <si>
    <t>oktenidinijev klorid 1 mg/ml in fenoksietanol 20 mg/ml, plastenka s 500 ml raztopine.  dermalna raztopina, INDIKACIJE: Antiseptično zdravljenje majhnih površinskih ran, razkuževanje kože pred nekirurškimi posegi, ponavljajoče kratkotrajno antiseptično zdravljenje sluznice in sosednjih tkiv pred kateterizacijo sečnega mehurja. Zdravilo je primerno za bolnike vseh starostnih skupin in ustreza določilom evropskih standardov EN 1040, EN 1275, EN 13727 in EN 13624.</t>
  </si>
  <si>
    <t xml:space="preserve">viala s praškom 20 mg in vehikel za suspenzijo za injiciranje 2 ml v napolnjeni injekcijski brizgi </t>
  </si>
  <si>
    <t xml:space="preserve">ampula 1 ml z raztopino za injiciranje ali infundiranje 0.1 mg/ml </t>
  </si>
  <si>
    <t xml:space="preserve">ampula 1 ml z raztopino za injiciranje ali infundiranje 0.5 mg/ml </t>
  </si>
  <si>
    <t>tiotropij 2.5 mcg/vdih in olodaterol 2.5 mcg/vdih, inhalator Respimat in vložek  raztopina za inhaliranje</t>
  </si>
  <si>
    <t xml:space="preserve">kapljice za oko, 1 mg/ml, plastenka 5 ml </t>
  </si>
  <si>
    <t xml:space="preserve">trda gastrorezistentna kapsula 20 mg </t>
  </si>
  <si>
    <t xml:space="preserve">trda gastrorezistentna kapsula 40 mg </t>
  </si>
  <si>
    <t xml:space="preserve">ampula 4 ml z raztopino za injiciranje ali infundiranje 8 mg/4 ml </t>
  </si>
  <si>
    <t xml:space="preserve">ampula 2 ml z raztopino za injiciranje ali infundiranje 4 mg/2 ml </t>
  </si>
  <si>
    <t xml:space="preserve">trda kapsula 30 mg </t>
  </si>
  <si>
    <t xml:space="preserve">trda kapsula 45 mg </t>
  </si>
  <si>
    <t>kalijev klorid, natrijev klorid, brezvodni natrijev sulfat, makrogol 3350 prašek za peroralno raztopino, vrečka A vsebuje: makrogol 3350 100 g, brezvodni natrijev sulfat 7.5 g, natrijev klorid 2.691 g in kalijev klorid 1.015 g; vrečka B vsebuje: askorbinska kislina 4.7 g in natrijev askorbat 5.9 g, vrečka A + vrečka B = 1 SC</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</si>
  <si>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</si>
  <si>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</si>
  <si>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</si>
  <si>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</si>
  <si>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</si>
  <si>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</si>
  <si>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</si>
  <si>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</si>
  <si>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</si>
  <si>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</si>
  <si>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</si>
  <si>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</si>
  <si>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</si>
  <si>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</si>
  <si>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</si>
  <si>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</si>
  <si>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</si>
  <si>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</si>
  <si>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</si>
  <si>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</si>
  <si>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</si>
  <si>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</si>
  <si>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</si>
  <si>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</si>
  <si>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</si>
  <si>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</si>
  <si>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</si>
  <si>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</si>
  <si>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</si>
  <si>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</si>
  <si>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</si>
  <si>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</si>
  <si>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</si>
  <si>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</si>
  <si>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</si>
  <si>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</si>
  <si>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</si>
  <si>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</si>
  <si>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</si>
  <si>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</si>
  <si>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</si>
  <si>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</si>
  <si>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</si>
  <si>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</si>
  <si>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</si>
  <si>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</si>
  <si>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</si>
  <si>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</si>
  <si>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</si>
  <si>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</si>
  <si>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</si>
  <si>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</si>
  <si>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</si>
  <si>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</si>
  <si>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</si>
  <si>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</si>
  <si>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</si>
  <si>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</si>
  <si>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</si>
  <si>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</si>
  <si>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</si>
  <si>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</si>
  <si>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</si>
  <si>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</si>
  <si>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</si>
  <si>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</si>
  <si>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</si>
  <si>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</si>
  <si>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</si>
  <si>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</si>
  <si>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</si>
  <si>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</si>
  <si>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</si>
  <si>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</si>
  <si>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</si>
  <si>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</si>
  <si>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</si>
  <si>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</si>
  <si>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</si>
  <si>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</si>
  <si>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</si>
  <si>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</si>
  <si>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</si>
  <si>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</si>
  <si>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</si>
  <si>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</si>
  <si>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</si>
  <si>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</si>
  <si>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</si>
  <si>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</si>
  <si>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</si>
  <si>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</si>
  <si>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</si>
  <si>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</si>
  <si>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</si>
  <si>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</si>
  <si>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</si>
  <si>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</si>
  <si>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</si>
  <si>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</si>
  <si>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</si>
  <si>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</si>
  <si>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</si>
  <si>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</si>
  <si>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</si>
  <si>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</si>
  <si>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</si>
  <si>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</si>
  <si>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</si>
  <si>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</si>
  <si>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</si>
  <si>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</si>
  <si>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</si>
  <si>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</si>
  <si>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</si>
  <si>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</si>
  <si>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</si>
  <si>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</si>
  <si>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</si>
  <si>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</si>
  <si>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</si>
  <si>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</si>
  <si>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</si>
  <si>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</si>
  <si>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</si>
  <si>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</si>
  <si>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</si>
  <si>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</si>
  <si>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</si>
  <si>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</si>
  <si>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</si>
  <si>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</si>
  <si>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</si>
  <si>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</si>
  <si>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</si>
  <si>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</si>
  <si>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</si>
  <si>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</si>
  <si>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</si>
  <si>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</si>
  <si>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</si>
  <si>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</si>
  <si>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</si>
  <si>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</si>
  <si>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</si>
  <si>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</si>
  <si>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</si>
  <si>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</si>
  <si>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</si>
  <si>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</si>
  <si>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</si>
  <si>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</si>
  <si>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</si>
  <si>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</si>
  <si>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</si>
  <si>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</si>
  <si>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</si>
  <si>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</si>
  <si>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</si>
  <si>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</si>
  <si>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</si>
  <si>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</si>
  <si>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</si>
  <si>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</si>
  <si>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</si>
  <si>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</si>
  <si>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</si>
  <si>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</si>
  <si>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</si>
  <si>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</si>
  <si>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</si>
  <si>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</si>
  <si>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</si>
  <si>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</si>
  <si>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</si>
  <si>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</si>
  <si>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</si>
  <si>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</si>
  <si>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</si>
  <si>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</si>
  <si>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</si>
  <si>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</si>
  <si>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</si>
  <si>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</si>
  <si>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</si>
  <si>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</si>
  <si>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</si>
  <si>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</si>
  <si>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</si>
  <si>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</si>
  <si>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</si>
  <si>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</si>
  <si>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</si>
  <si>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</si>
  <si>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</si>
  <si>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</si>
  <si>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</si>
  <si>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</si>
  <si>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</si>
  <si>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</si>
  <si>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</si>
  <si>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</si>
  <si>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</si>
  <si>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</si>
  <si>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</si>
  <si>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</si>
  <si>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</si>
  <si>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</si>
  <si>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</si>
  <si>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</si>
  <si>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</si>
  <si>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</si>
  <si>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</si>
  <si>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</si>
  <si>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</si>
  <si>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</si>
  <si>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</si>
  <si>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</si>
  <si>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</si>
  <si>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</si>
  <si>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</si>
  <si>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</si>
  <si>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</si>
  <si>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</si>
  <si>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</si>
  <si>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</si>
  <si>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</si>
  <si>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</si>
  <si>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</si>
  <si>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</si>
  <si>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</si>
  <si>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</si>
  <si>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</si>
  <si>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</si>
  <si>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</si>
  <si>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</si>
  <si>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</si>
  <si>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</si>
  <si>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</si>
  <si>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</si>
  <si>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</si>
  <si>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</si>
  <si>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</si>
  <si>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</si>
  <si>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</si>
  <si>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</si>
  <si>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</si>
  <si>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</si>
  <si>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</si>
  <si>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</si>
  <si>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</si>
  <si>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</si>
  <si>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</si>
  <si>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</si>
  <si>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</si>
  <si>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</si>
  <si>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</si>
  <si>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</si>
  <si>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</si>
  <si>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</si>
  <si>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</si>
  <si>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</si>
  <si>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</si>
  <si>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</si>
  <si>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</si>
  <si>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</si>
  <si>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</si>
  <si>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</si>
  <si>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</si>
  <si>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</si>
  <si>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</si>
  <si>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</si>
  <si>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</si>
  <si>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</si>
  <si>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</si>
  <si>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</si>
  <si>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</si>
  <si>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</si>
  <si>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</si>
  <si>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</si>
  <si>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</si>
  <si>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</si>
  <si>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</si>
  <si>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</si>
  <si>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</si>
  <si>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</si>
  <si>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</si>
  <si>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</si>
  <si>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</si>
  <si>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</si>
  <si>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</si>
  <si>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</si>
  <si>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</si>
  <si>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</si>
  <si>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</si>
  <si>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</si>
  <si>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</si>
  <si>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</si>
  <si>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</si>
  <si>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</si>
  <si>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</si>
  <si>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</si>
  <si>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</si>
  <si>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</si>
  <si>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</si>
  <si>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</si>
  <si>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</si>
  <si>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</si>
  <si>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</si>
  <si>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</si>
  <si>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</si>
  <si>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</si>
  <si>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</si>
  <si>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</si>
  <si>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</si>
  <si>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</si>
  <si>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</si>
  <si>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</si>
  <si>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</si>
  <si>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</si>
  <si>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</si>
  <si>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</si>
  <si>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</si>
  <si>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</si>
  <si>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</si>
  <si>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</si>
  <si>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</si>
  <si>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</si>
  <si>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</si>
  <si>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</si>
  <si>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</si>
  <si>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</si>
  <si>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</si>
  <si>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</si>
  <si>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</si>
  <si>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</si>
  <si>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</si>
  <si>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</si>
  <si>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</si>
  <si>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</si>
  <si>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</si>
  <si>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</si>
  <si>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</si>
  <si>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</si>
  <si>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</si>
  <si>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</si>
  <si>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</si>
  <si>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</si>
  <si>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</si>
  <si>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</si>
  <si>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</si>
  <si>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</si>
  <si>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</si>
  <si>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</si>
  <si>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</si>
  <si>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</si>
  <si>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</si>
  <si>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</si>
  <si>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</si>
  <si>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</si>
  <si>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</si>
  <si>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</si>
  <si>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</si>
  <si>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</si>
  <si>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</si>
  <si>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</si>
  <si>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</si>
  <si>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</si>
  <si>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</si>
  <si>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</si>
  <si>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</si>
  <si>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</si>
  <si>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</si>
  <si>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</si>
  <si>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</si>
  <si>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</si>
  <si>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</si>
  <si>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</si>
  <si>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</si>
  <si>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</si>
  <si>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</si>
  <si>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</si>
  <si>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</si>
  <si>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</si>
  <si>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</si>
  <si>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</si>
  <si>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</si>
  <si>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</si>
  <si>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</si>
  <si>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</si>
  <si>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</si>
  <si>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</si>
  <si>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</si>
  <si>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</si>
  <si>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</si>
  <si>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</si>
  <si>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</si>
  <si>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</si>
  <si>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</si>
  <si>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400.</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</si>
  <si>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</si>
  <si>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</si>
  <si>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</si>
  <si>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</si>
  <si>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</si>
  <si>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</si>
  <si>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</si>
  <si>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</si>
  <si>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</si>
  <si>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</si>
  <si>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</si>
  <si>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</si>
  <si>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</si>
  <si>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</si>
  <si>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</si>
  <si>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</si>
  <si>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</si>
  <si>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</si>
  <si>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</si>
  <si>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</si>
  <si>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</si>
  <si>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</si>
  <si>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</si>
  <si>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</si>
  <si>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</si>
  <si>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</si>
  <si>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</si>
  <si>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</si>
  <si>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</si>
  <si>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</si>
  <si>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</si>
  <si>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</si>
  <si>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</si>
  <si>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</si>
  <si>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</si>
  <si>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</si>
  <si>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</si>
  <si>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</si>
  <si>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</si>
  <si>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</si>
  <si>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</si>
  <si>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</si>
  <si>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</si>
  <si>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</si>
  <si>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</si>
  <si>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</si>
  <si>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</si>
  <si>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</si>
  <si>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</si>
  <si>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</si>
  <si>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</si>
  <si>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</si>
  <si>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</si>
  <si>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</si>
  <si>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</si>
  <si>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</si>
  <si>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</si>
  <si>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</si>
  <si>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</si>
  <si>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</si>
  <si>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</si>
  <si>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</si>
  <si>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</si>
  <si>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</si>
  <si>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</si>
  <si>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</si>
  <si>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</si>
  <si>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</si>
  <si>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</si>
  <si>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</si>
  <si>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</si>
  <si>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</si>
  <si>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</si>
  <si>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</si>
  <si>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</si>
  <si>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</si>
  <si>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</si>
  <si>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</si>
  <si>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479.</t>
  </si>
  <si>
    <t>480.</t>
  </si>
  <si>
    <t>481.</t>
  </si>
  <si>
    <t>482.</t>
  </si>
  <si>
    <t>483.</t>
  </si>
  <si>
    <t>484.</t>
  </si>
  <si>
    <t>485.</t>
  </si>
  <si>
    <t>486.</t>
  </si>
  <si>
    <t>487.</t>
  </si>
  <si>
    <t>488.</t>
  </si>
  <si>
    <t>489.</t>
  </si>
  <si>
    <t>490.</t>
  </si>
  <si>
    <t>491.</t>
  </si>
  <si>
    <t>492.</t>
  </si>
  <si>
    <t>493.</t>
  </si>
  <si>
    <t>494.</t>
  </si>
  <si>
    <t>495.</t>
  </si>
  <si>
    <t>496.</t>
  </si>
  <si>
    <t>497.</t>
  </si>
  <si>
    <t>498.</t>
  </si>
  <si>
    <t>499.</t>
  </si>
  <si>
    <t>500.</t>
  </si>
  <si>
    <t>501.</t>
  </si>
  <si>
    <t>502.</t>
  </si>
  <si>
    <t>503.</t>
  </si>
  <si>
    <t>504.</t>
  </si>
  <si>
    <t>505.</t>
  </si>
  <si>
    <t>506.</t>
  </si>
  <si>
    <t>507.</t>
  </si>
  <si>
    <t>508.</t>
  </si>
  <si>
    <t>509.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</si>
  <si>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</si>
  <si>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</si>
  <si>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</si>
  <si>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</si>
  <si>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</si>
  <si>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</si>
  <si>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</si>
  <si>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</si>
  <si>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</si>
  <si>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</si>
  <si>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</si>
  <si>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</si>
  <si>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</si>
  <si>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</si>
  <si>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</si>
  <si>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</si>
  <si>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</si>
  <si>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</si>
  <si>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</si>
  <si>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</si>
  <si>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</si>
  <si>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</si>
  <si>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</si>
  <si>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</si>
  <si>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</si>
  <si>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</si>
  <si>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</si>
  <si>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</si>
  <si>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</si>
  <si>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</si>
  <si>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</si>
  <si>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</si>
  <si>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</si>
  <si>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</si>
  <si>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</si>
  <si>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545.</t>
  </si>
  <si>
    <t>546.</t>
  </si>
  <si>
    <t>547.</t>
  </si>
  <si>
    <t>548.</t>
  </si>
  <si>
    <t>549.</t>
  </si>
  <si>
    <t>550.</t>
  </si>
  <si>
    <t>551.</t>
  </si>
  <si>
    <t>552.</t>
  </si>
  <si>
    <t>553.</t>
  </si>
  <si>
    <t>554.</t>
  </si>
  <si>
    <t>555.</t>
  </si>
  <si>
    <t>556.</t>
  </si>
  <si>
    <t>557.</t>
  </si>
  <si>
    <t>558.</t>
  </si>
  <si>
    <t>559.</t>
  </si>
  <si>
    <t>560.</t>
  </si>
  <si>
    <t>561.</t>
  </si>
  <si>
    <t>562.</t>
  </si>
  <si>
    <t>563.</t>
  </si>
  <si>
    <t>564.</t>
  </si>
  <si>
    <t>565.</t>
  </si>
  <si>
    <t>566.</t>
  </si>
  <si>
    <t>567.</t>
  </si>
  <si>
    <t>568.</t>
  </si>
  <si>
    <t>569.</t>
  </si>
  <si>
    <t>570.</t>
  </si>
  <si>
    <t>571.</t>
  </si>
  <si>
    <t>572.</t>
  </si>
  <si>
    <t>573.</t>
  </si>
  <si>
    <t>574.</t>
  </si>
  <si>
    <t>575.</t>
  </si>
  <si>
    <t>576.</t>
  </si>
  <si>
    <t>577.</t>
  </si>
  <si>
    <t>578.</t>
  </si>
  <si>
    <t>579.</t>
  </si>
  <si>
    <t>580.</t>
  </si>
  <si>
    <t>581.</t>
  </si>
  <si>
    <t>582.</t>
  </si>
  <si>
    <t>583.</t>
  </si>
  <si>
    <t>584.</t>
  </si>
  <si>
    <t>585.</t>
  </si>
  <si>
    <t>586.</t>
  </si>
  <si>
    <t>587.</t>
  </si>
  <si>
    <t>588.</t>
  </si>
  <si>
    <t>589.</t>
  </si>
  <si>
    <t>590.</t>
  </si>
  <si>
    <t>591.</t>
  </si>
  <si>
    <t>592.</t>
  </si>
  <si>
    <t>593.</t>
  </si>
  <si>
    <t>594.</t>
  </si>
  <si>
    <t>595.</t>
  </si>
  <si>
    <t>596.</t>
  </si>
  <si>
    <t>597.</t>
  </si>
  <si>
    <t>598.</t>
  </si>
  <si>
    <t>599.</t>
  </si>
  <si>
    <t>600.</t>
  </si>
  <si>
    <t>601.</t>
  </si>
  <si>
    <t>602.</t>
  </si>
  <si>
    <t>603.</t>
  </si>
  <si>
    <t>604.</t>
  </si>
  <si>
    <t>605.</t>
  </si>
  <si>
    <t>606.</t>
  </si>
  <si>
    <t>607.</t>
  </si>
  <si>
    <t>608.</t>
  </si>
  <si>
    <t>609.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</si>
  <si>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</si>
  <si>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</si>
  <si>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</si>
  <si>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</si>
  <si>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</si>
  <si>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</si>
  <si>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</si>
  <si>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</si>
  <si>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</si>
  <si>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</si>
  <si>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</si>
  <si>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</si>
  <si>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</si>
  <si>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</si>
  <si>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</si>
  <si>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</si>
  <si>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</si>
  <si>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</si>
  <si>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</si>
  <si>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</si>
  <si>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</si>
  <si>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</si>
  <si>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</si>
  <si>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</si>
  <si>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</si>
  <si>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</si>
  <si>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</si>
  <si>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</si>
  <si>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</si>
  <si>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</si>
  <si>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</si>
  <si>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</si>
  <si>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</si>
  <si>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</si>
  <si>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</si>
  <si>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</si>
  <si>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</si>
  <si>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</si>
  <si>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</si>
  <si>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</si>
  <si>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</si>
  <si>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</si>
  <si>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</si>
  <si>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</si>
  <si>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</si>
  <si>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</si>
  <si>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</si>
  <si>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</si>
  <si>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</si>
  <si>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</si>
  <si>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</si>
  <si>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</si>
  <si>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</si>
  <si>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</si>
  <si>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</si>
  <si>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</si>
  <si>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</si>
  <si>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</si>
  <si>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668.</t>
  </si>
  <si>
    <t>669.</t>
  </si>
  <si>
    <t>670.</t>
  </si>
  <si>
    <t>671.</t>
  </si>
  <si>
    <t>672.</t>
  </si>
  <si>
    <t>673.</t>
  </si>
  <si>
    <t>674.</t>
  </si>
  <si>
    <t>675.</t>
  </si>
  <si>
    <t>676.</t>
  </si>
  <si>
    <t>677.</t>
  </si>
  <si>
    <t>678.</t>
  </si>
  <si>
    <t>679.</t>
  </si>
  <si>
    <t>680.</t>
  </si>
  <si>
    <t>681.</t>
  </si>
  <si>
    <t>682.</t>
  </si>
  <si>
    <t>683.</t>
  </si>
  <si>
    <t>684.</t>
  </si>
  <si>
    <t>685.</t>
  </si>
  <si>
    <t>686.</t>
  </si>
  <si>
    <t>687.</t>
  </si>
  <si>
    <t>688.</t>
  </si>
  <si>
    <t>689.</t>
  </si>
  <si>
    <t>690.</t>
  </si>
  <si>
    <t>691.</t>
  </si>
  <si>
    <t>692.</t>
  </si>
  <si>
    <t>693.</t>
  </si>
  <si>
    <t>694.</t>
  </si>
  <si>
    <t>695.</t>
  </si>
  <si>
    <t>696.</t>
  </si>
  <si>
    <t>697.</t>
  </si>
  <si>
    <t>698.</t>
  </si>
  <si>
    <t>699.</t>
  </si>
  <si>
    <t>700.</t>
  </si>
  <si>
    <t>701.</t>
  </si>
  <si>
    <t>702.</t>
  </si>
  <si>
    <t>703.</t>
  </si>
  <si>
    <t>704.</t>
  </si>
  <si>
    <t>705.</t>
  </si>
  <si>
    <t>706.</t>
  </si>
  <si>
    <t>707.</t>
  </si>
  <si>
    <t>708.</t>
  </si>
  <si>
    <t>709.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</si>
  <si>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</si>
  <si>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</si>
  <si>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</si>
  <si>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</si>
  <si>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</si>
  <si>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</si>
  <si>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</si>
  <si>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</si>
  <si>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</si>
  <si>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</si>
  <si>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</si>
  <si>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</si>
  <si>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</si>
  <si>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</si>
  <si>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</si>
  <si>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</si>
  <si>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</si>
  <si>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</si>
  <si>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</si>
  <si>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</si>
  <si>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</si>
  <si>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</si>
  <si>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</si>
  <si>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</si>
  <si>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</si>
  <si>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</si>
  <si>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</si>
  <si>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</si>
  <si>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</si>
  <si>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</si>
  <si>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</si>
  <si>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</si>
  <si>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</si>
  <si>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</si>
  <si>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</si>
  <si>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</si>
  <si>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</si>
  <si>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</si>
  <si>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</si>
  <si>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</si>
  <si>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</si>
  <si>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</si>
  <si>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</si>
  <si>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</si>
  <si>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</si>
  <si>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</si>
  <si>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</si>
  <si>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</si>
  <si>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</si>
  <si>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</si>
  <si>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</si>
  <si>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</si>
  <si>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</si>
  <si>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</si>
  <si>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764.</t>
  </si>
  <si>
    <t>765.</t>
  </si>
  <si>
    <t>766.</t>
  </si>
  <si>
    <t>767.</t>
  </si>
  <si>
    <t>768.</t>
  </si>
  <si>
    <t>769.</t>
  </si>
  <si>
    <t>770.</t>
  </si>
  <si>
    <t>771.</t>
  </si>
  <si>
    <t>772.</t>
  </si>
  <si>
    <t>773.</t>
  </si>
  <si>
    <t>774.</t>
  </si>
  <si>
    <t>775.</t>
  </si>
  <si>
    <t>776.</t>
  </si>
  <si>
    <t>777.</t>
  </si>
  <si>
    <t>778.</t>
  </si>
  <si>
    <t>779.</t>
  </si>
  <si>
    <t>780.</t>
  </si>
  <si>
    <t>781.</t>
  </si>
  <si>
    <t>782.</t>
  </si>
  <si>
    <t>783.</t>
  </si>
  <si>
    <t>784.</t>
  </si>
  <si>
    <t>785.</t>
  </si>
  <si>
    <t>786.</t>
  </si>
  <si>
    <t>787.</t>
  </si>
  <si>
    <t>788.</t>
  </si>
  <si>
    <t>789.</t>
  </si>
  <si>
    <t>790.</t>
  </si>
  <si>
    <t>791.</t>
  </si>
  <si>
    <t>792.</t>
  </si>
  <si>
    <t>793.</t>
  </si>
  <si>
    <t>794.</t>
  </si>
  <si>
    <t>795.</t>
  </si>
  <si>
    <t>796.</t>
  </si>
  <si>
    <t>797.</t>
  </si>
  <si>
    <t>798.</t>
  </si>
  <si>
    <t>799.</t>
  </si>
  <si>
    <t>800.</t>
  </si>
  <si>
    <t>801.</t>
  </si>
  <si>
    <t>802.</t>
  </si>
  <si>
    <t>803.</t>
  </si>
  <si>
    <t>804.</t>
  </si>
  <si>
    <t>805.</t>
  </si>
  <si>
    <t>806.</t>
  </si>
  <si>
    <t>807.</t>
  </si>
  <si>
    <t>808.</t>
  </si>
  <si>
    <t>809.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</si>
  <si>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</si>
  <si>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</si>
  <si>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</si>
  <si>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</si>
  <si>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</si>
  <si>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</si>
  <si>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</si>
  <si>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</si>
  <si>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</si>
  <si>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</si>
  <si>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</si>
  <si>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</si>
  <si>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</si>
  <si>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</si>
  <si>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</si>
  <si>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</si>
  <si>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</si>
  <si>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</si>
  <si>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</si>
  <si>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</si>
  <si>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</si>
  <si>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</si>
  <si>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</si>
  <si>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</si>
  <si>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</si>
  <si>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</si>
  <si>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</si>
  <si>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</si>
  <si>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</si>
  <si>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</si>
  <si>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</si>
  <si>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</si>
  <si>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</si>
  <si>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</si>
  <si>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</si>
  <si>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</si>
  <si>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</si>
  <si>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</si>
  <si>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</si>
  <si>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849.</t>
  </si>
  <si>
    <t>850.</t>
  </si>
  <si>
    <t>851.</t>
  </si>
  <si>
    <t>852.</t>
  </si>
  <si>
    <t>853.</t>
  </si>
  <si>
    <t>854.</t>
  </si>
  <si>
    <t>855.</t>
  </si>
  <si>
    <t>856.</t>
  </si>
  <si>
    <t>857.</t>
  </si>
  <si>
    <t>858.</t>
  </si>
  <si>
    <t>859.</t>
  </si>
  <si>
    <t>860.</t>
  </si>
  <si>
    <t>861.</t>
  </si>
  <si>
    <t>862.</t>
  </si>
  <si>
    <t>863.</t>
  </si>
  <si>
    <t>864.</t>
  </si>
  <si>
    <t>865.</t>
  </si>
  <si>
    <t>866.</t>
  </si>
  <si>
    <t>867.</t>
  </si>
  <si>
    <t>868.</t>
  </si>
  <si>
    <t>869.</t>
  </si>
  <si>
    <t>870.</t>
  </si>
  <si>
    <t>871.</t>
  </si>
  <si>
    <t>872.</t>
  </si>
  <si>
    <t>873.</t>
  </si>
  <si>
    <t>874.</t>
  </si>
  <si>
    <t>875.</t>
  </si>
  <si>
    <t>876.</t>
  </si>
  <si>
    <t>877.</t>
  </si>
  <si>
    <t>878.</t>
  </si>
  <si>
    <t>879.</t>
  </si>
  <si>
    <t>880.</t>
  </si>
  <si>
    <t>881.</t>
  </si>
  <si>
    <t>882.</t>
  </si>
  <si>
    <t>883.</t>
  </si>
  <si>
    <t>884.</t>
  </si>
  <si>
    <t>885.</t>
  </si>
  <si>
    <t>886.</t>
  </si>
  <si>
    <t>887.</t>
  </si>
  <si>
    <t>888.</t>
  </si>
  <si>
    <t>889.</t>
  </si>
  <si>
    <t>890.</t>
  </si>
  <si>
    <t>891.</t>
  </si>
  <si>
    <t>892.</t>
  </si>
  <si>
    <t>893.</t>
  </si>
  <si>
    <t>894.</t>
  </si>
  <si>
    <t>895.</t>
  </si>
  <si>
    <t>896.</t>
  </si>
  <si>
    <t>897.</t>
  </si>
  <si>
    <t>898.</t>
  </si>
  <si>
    <t>899.</t>
  </si>
  <si>
    <t>900.</t>
  </si>
  <si>
    <t>901.</t>
  </si>
  <si>
    <t>902.</t>
  </si>
  <si>
    <t>903.</t>
  </si>
  <si>
    <t>904.</t>
  </si>
  <si>
    <t>905.</t>
  </si>
  <si>
    <t>906.</t>
  </si>
  <si>
    <t>907.</t>
  </si>
  <si>
    <t>908.</t>
  </si>
  <si>
    <t>909.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</si>
  <si>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</si>
  <si>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</si>
  <si>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</si>
  <si>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</si>
  <si>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</si>
  <si>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</si>
  <si>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</si>
  <si>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</si>
  <si>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</si>
  <si>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</si>
  <si>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</si>
  <si>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</si>
  <si>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</si>
  <si>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</si>
  <si>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</si>
  <si>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</si>
  <si>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</si>
  <si>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</si>
  <si>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</si>
  <si>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</si>
  <si>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</si>
  <si>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</si>
  <si>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</si>
  <si>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</si>
  <si>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</si>
  <si>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</si>
  <si>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</si>
  <si>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</si>
  <si>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938.</t>
  </si>
  <si>
    <t>939.</t>
  </si>
  <si>
    <t>940.</t>
  </si>
  <si>
    <t>941.</t>
  </si>
  <si>
    <t>942.</t>
  </si>
  <si>
    <t>943.</t>
  </si>
  <si>
    <t>944.</t>
  </si>
  <si>
    <t>945.</t>
  </si>
  <si>
    <t>946.</t>
  </si>
  <si>
    <t>947.</t>
  </si>
  <si>
    <t>948.</t>
  </si>
  <si>
    <t>949.</t>
  </si>
  <si>
    <t>950.</t>
  </si>
  <si>
    <t>951.</t>
  </si>
  <si>
    <t>952.</t>
  </si>
  <si>
    <t>953.</t>
  </si>
  <si>
    <t>954.</t>
  </si>
  <si>
    <t>955.</t>
  </si>
  <si>
    <t>956.</t>
  </si>
  <si>
    <t>957.</t>
  </si>
  <si>
    <t>958.</t>
  </si>
  <si>
    <t>959.</t>
  </si>
  <si>
    <t>960.</t>
  </si>
  <si>
    <t>961.</t>
  </si>
  <si>
    <t>962.</t>
  </si>
  <si>
    <t>963.</t>
  </si>
  <si>
    <t>964.</t>
  </si>
  <si>
    <t>965.</t>
  </si>
  <si>
    <t>966.</t>
  </si>
  <si>
    <t>967.</t>
  </si>
  <si>
    <t>968.</t>
  </si>
  <si>
    <t>969.</t>
  </si>
  <si>
    <t>970.</t>
  </si>
  <si>
    <t>971.</t>
  </si>
  <si>
    <t>972.</t>
  </si>
  <si>
    <t>973.</t>
  </si>
  <si>
    <t>974.</t>
  </si>
  <si>
    <t>975.</t>
  </si>
  <si>
    <t>976.</t>
  </si>
  <si>
    <t>977.</t>
  </si>
  <si>
    <t>978.</t>
  </si>
  <si>
    <t>979.</t>
  </si>
  <si>
    <t>980.</t>
  </si>
  <si>
    <t>981.</t>
  </si>
  <si>
    <t>982.</t>
  </si>
  <si>
    <t>983.</t>
  </si>
  <si>
    <t>984.</t>
  </si>
  <si>
    <t>985.</t>
  </si>
  <si>
    <t>986.</t>
  </si>
  <si>
    <t>987.</t>
  </si>
  <si>
    <t>988.</t>
  </si>
  <si>
    <t>989.</t>
  </si>
  <si>
    <t>990.</t>
  </si>
  <si>
    <t>991.</t>
  </si>
  <si>
    <t>992.</t>
  </si>
  <si>
    <t>993.</t>
  </si>
  <si>
    <t>994.</t>
  </si>
  <si>
    <t>995.</t>
  </si>
  <si>
    <t>996.</t>
  </si>
  <si>
    <t>997.</t>
  </si>
  <si>
    <t>998.</t>
  </si>
  <si>
    <t>999.</t>
  </si>
  <si>
    <t>1000.</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</si>
  <si>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</si>
  <si>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</si>
  <si>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</si>
  <si>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</si>
  <si>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</si>
  <si>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</si>
  <si>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</si>
  <si>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</si>
  <si>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</si>
  <si>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</si>
  <si>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</si>
  <si>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</si>
  <si>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</si>
  <si>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</si>
  <si>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</si>
  <si>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</si>
  <si>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</si>
  <si>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</si>
  <si>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</si>
  <si>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</si>
  <si>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</si>
  <si>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</si>
  <si>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</si>
  <si>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</si>
  <si>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</si>
  <si>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</si>
  <si>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</si>
  <si>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</si>
  <si>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</si>
  <si>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</si>
  <si>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</si>
  <si>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</si>
  <si>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</si>
  <si>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</si>
  <si>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</si>
  <si>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</si>
  <si>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</si>
  <si>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</si>
  <si>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</si>
  <si>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</si>
  <si>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</si>
  <si>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</si>
  <si>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</si>
  <si>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</si>
  <si>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</si>
  <si>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</si>
  <si>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</si>
  <si>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</si>
  <si>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</si>
  <si>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</si>
  <si>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</si>
  <si>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</si>
  <si>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</si>
  <si>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</si>
  <si>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</si>
  <si>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</si>
  <si>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</si>
  <si>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</si>
  <si>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</si>
  <si>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</si>
  <si>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</si>
  <si>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</si>
  <si>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</si>
  <si>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</si>
  <si>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</si>
  <si>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</si>
  <si>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</si>
  <si>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</si>
  <si>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</si>
  <si>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</si>
  <si>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</si>
  <si>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</si>
  <si>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</si>
  <si>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</si>
  <si>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</si>
  <si>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</si>
  <si>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</si>
  <si>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</si>
  <si>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</si>
  <si>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</si>
  <si>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</si>
  <si>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</si>
  <si>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1083.</t>
  </si>
  <si>
    <t>1084.</t>
  </si>
  <si>
    <t>1085.</t>
  </si>
  <si>
    <t>1086.</t>
  </si>
  <si>
    <t>1087.</t>
  </si>
  <si>
    <t>1088.</t>
  </si>
  <si>
    <t>1089.</t>
  </si>
  <si>
    <t>1090.</t>
  </si>
  <si>
    <t>1091.</t>
  </si>
  <si>
    <t>1092.</t>
  </si>
  <si>
    <t>1093.</t>
  </si>
  <si>
    <t>1094.</t>
  </si>
  <si>
    <t>1095.</t>
  </si>
  <si>
    <t>1096.</t>
  </si>
  <si>
    <t>1097.</t>
  </si>
  <si>
    <t>1098.</t>
  </si>
  <si>
    <t>1099.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</si>
  <si>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</si>
  <si>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</si>
  <si>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</si>
  <si>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</si>
  <si>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</si>
  <si>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</si>
  <si>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</si>
  <si>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</si>
  <si>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</si>
  <si>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</si>
  <si>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</si>
  <si>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</si>
  <si>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</si>
  <si>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</si>
  <si>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</si>
  <si>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</si>
  <si>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</si>
  <si>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</si>
  <si>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</si>
  <si>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</si>
  <si>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</si>
  <si>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</si>
  <si>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</si>
  <si>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</si>
  <si>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</si>
  <si>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</si>
  <si>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</si>
  <si>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</si>
  <si>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</si>
  <si>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</si>
  <si>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</si>
  <si>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</si>
  <si>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</si>
  <si>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</si>
  <si>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</si>
  <si>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</si>
  <si>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</si>
  <si>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</si>
  <si>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</si>
  <si>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</si>
  <si>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</si>
  <si>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</si>
  <si>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</si>
  <si>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</si>
  <si>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</si>
  <si>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</si>
  <si>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</si>
  <si>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</si>
  <si>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</si>
  <si>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</si>
  <si>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</si>
  <si>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</si>
  <si>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</si>
  <si>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</si>
  <si>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</si>
  <si>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</si>
  <si>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</si>
  <si>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</si>
  <si>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</si>
  <si>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</si>
  <si>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</si>
  <si>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</si>
  <si>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</si>
  <si>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</si>
  <si>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</si>
  <si>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</si>
  <si>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</si>
  <si>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</si>
  <si>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</si>
  <si>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</si>
  <si>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</si>
  <si>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</si>
  <si>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</si>
  <si>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</si>
  <si>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</si>
  <si>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</si>
  <si>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</si>
  <si>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</si>
  <si>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</si>
  <si>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</si>
  <si>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</si>
  <si>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</si>
  <si>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</si>
  <si>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</si>
  <si>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</si>
  <si>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</si>
  <si>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</si>
  <si>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</si>
  <si>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</si>
  <si>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</si>
  <si>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</si>
  <si>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</si>
  <si>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</si>
  <si>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</si>
  <si>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</si>
  <si>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</si>
  <si>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</si>
  <si>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</si>
  <si>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</si>
  <si>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</si>
  <si>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</si>
  <si>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</si>
  <si>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</si>
  <si>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</si>
  <si>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</si>
  <si>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</si>
  <si>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</si>
  <si>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</si>
  <si>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</si>
  <si>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</si>
  <si>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</si>
  <si>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</si>
  <si>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</si>
  <si>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</si>
  <si>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</si>
  <si>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</si>
  <si>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</si>
  <si>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</si>
  <si>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</si>
  <si>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</si>
  <si>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</si>
  <si>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</si>
  <si>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</si>
  <si>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</si>
  <si>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</si>
  <si>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</si>
  <si>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</si>
  <si>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</si>
  <si>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</si>
  <si>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</si>
  <si>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</si>
  <si>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</si>
  <si>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</si>
  <si>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</si>
  <si>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</si>
  <si>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</si>
  <si>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</si>
  <si>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</si>
  <si>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</si>
  <si>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</si>
  <si>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</si>
  <si>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</si>
  <si>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</si>
  <si>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</si>
  <si>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</si>
  <si>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</si>
  <si>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</si>
  <si>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</si>
  <si>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</si>
  <si>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</si>
  <si>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</si>
  <si>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</si>
  <si>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</si>
  <si>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</si>
  <si>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</si>
  <si>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</si>
  <si>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</si>
  <si>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</si>
  <si>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</si>
  <si>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</si>
  <si>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</si>
  <si>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</si>
  <si>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</si>
  <si>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</si>
  <si>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</si>
  <si>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</si>
  <si>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</si>
  <si>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</si>
  <si>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</si>
  <si>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</si>
  <si>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</si>
  <si>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</si>
  <si>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</si>
  <si>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</si>
  <si>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</si>
  <si>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</si>
  <si>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</si>
  <si>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</si>
  <si>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</si>
  <si>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</si>
  <si>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</si>
  <si>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</si>
  <si>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</si>
  <si>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</si>
  <si>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</si>
  <si>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</si>
  <si>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</si>
  <si>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</si>
  <si>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</si>
  <si>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</si>
  <si>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</si>
  <si>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</si>
  <si>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</si>
  <si>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</si>
  <si>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 xml:space="preserve">tableta s podaljšanim sproščanjem 3 mg </t>
  </si>
  <si>
    <t xml:space="preserve">tableta s podaljšanim sproščanjem 6 mg </t>
  </si>
  <si>
    <t xml:space="preserve">tableta s podaljšanim sproščanjem 9 mg </t>
  </si>
  <si>
    <t>trda gastrorezistentna kaspula 10.000 Ph.Eur.e.  1 kapsula vsebuje vsebuje 150 mg uprašenega pankreasa, kar ustreza vsebnosti encimov: amilaza 8.000 Ph.Eur.e., lipaza 10.000 Ph.Eur.e. in proteaza 600 Ph.Eur.e.</t>
  </si>
  <si>
    <t>trda gastrorezistentna kaspula 25.000 Ph.Eur.e.  1 kapsula vsebuje 300 mg uprašenega pankreasa, kar ustreza vsebnosti encimov: amilaza 18.000 Ph.Eur.e., lipaza 25.000 Ph.Eur.e. in proteaza 1.000 Ph.Eur.e.</t>
  </si>
  <si>
    <t xml:space="preserve">viala s praškom 40 mg za raztopino za injiciranje </t>
  </si>
  <si>
    <t xml:space="preserve">peroralna suspenzija 250 mg/5 ml, steklenica  </t>
  </si>
  <si>
    <t xml:space="preserve">tablete 1000 mg </t>
  </si>
  <si>
    <t xml:space="preserve">peroralna suspenzija 120 mg/5 ml, steklenica </t>
  </si>
  <si>
    <t xml:space="preserve">raztopina za infundiranje 10 mg/ml, vsebnik s 50 ml raztopine  </t>
  </si>
  <si>
    <t xml:space="preserve">svečka 60 mg </t>
  </si>
  <si>
    <t xml:space="preserve">raztopina za infundiranje 10 mg/ml, plastenka s 100 ml raztopine  </t>
  </si>
  <si>
    <t xml:space="preserve">raztopina za infundiranje 10 mg/ml, vsebnik s 100 ml raztopine  </t>
  </si>
  <si>
    <t xml:space="preserve">1000 mg/300 mg razt.za inf. viala  </t>
  </si>
  <si>
    <t xml:space="preserve">5 mcg/ml razt.za inj. viala </t>
  </si>
  <si>
    <t xml:space="preserve">mehka kapsula 2 mcg </t>
  </si>
  <si>
    <t xml:space="preserve">filmsko obložena tableta s podaljšanim sproščanjem 400 mg </t>
  </si>
  <si>
    <t xml:space="preserve">8 mg tableta </t>
  </si>
  <si>
    <t xml:space="preserve">4 mg tableta </t>
  </si>
  <si>
    <t xml:space="preserve">tableta, 4mg/10 mg </t>
  </si>
  <si>
    <t xml:space="preserve">tableta, 4mg/ 5 mg </t>
  </si>
  <si>
    <t xml:space="preserve">tableta, 8mg/ 10 mg </t>
  </si>
  <si>
    <t xml:space="preserve">tableta, 8mg/ 5 mg </t>
  </si>
  <si>
    <t xml:space="preserve">2,85 mg/2,5 mg tableta </t>
  </si>
  <si>
    <t xml:space="preserve">filmsko obložena tableta, 5mg/1,25mg </t>
  </si>
  <si>
    <t xml:space="preserve">tableta, 4mg/1,25mg </t>
  </si>
  <si>
    <t xml:space="preserve">tableta, 2mg/0,625mg </t>
  </si>
  <si>
    <t xml:space="preserve">tableta, 8mg/2,5mg </t>
  </si>
  <si>
    <t xml:space="preserve">tableta, terc-butilaminijev perindoprilat 2 mg, amlodipin 5 mg in indapamid 0.625 mg </t>
  </si>
  <si>
    <t xml:space="preserve">tableta, terc-butilaminijev perindoprilat 4 mg, amlodipin 10 mg in indapamid 1.25 mg </t>
  </si>
  <si>
    <t xml:space="preserve">tableta, terc-butilaminijev perindoprilat 4 mg, amlodipin 5 mg in indapamid 1.25 mg </t>
  </si>
  <si>
    <t xml:space="preserve">tableta, terc-butilaminijev perindoprilat 8 mg, amlodipin 10 mg in indapamid 2.5 mg </t>
  </si>
  <si>
    <t xml:space="preserve">tableta, terc-butilaminijev perindoprilat 8 mg, amlodipin 5 mg in indapamid 2.5 mg </t>
  </si>
  <si>
    <t xml:space="preserve">filmsko obložena tableta, argininijev perindoprilat 10 mg, indapamid 2.5 mg in amlodipin 10 mg </t>
  </si>
  <si>
    <t xml:space="preserve">filmsko obložena tableta, argininijev perindoprilat 10 mg, indapamid 2.5 mg in amlodipin 5 mg </t>
  </si>
  <si>
    <t xml:space="preserve">filmsko obložena tableta, argininijev perindoprilat 5 mg, indapamid 1.25 mg in amlodipin 10 mg </t>
  </si>
  <si>
    <t xml:space="preserve">filmsko obložena tableta, argininijev perindoprilat 5 mg, indapamid 1.25 mg in amlodipin 5 mg </t>
  </si>
  <si>
    <t xml:space="preserve">peroralne kapljice, raztopina 300 mg/ml, steklenička s 40 ml raztopine </t>
  </si>
  <si>
    <t>5 % krema tuba 20 - 50 g</t>
  </si>
  <si>
    <t xml:space="preserve">ampula 2 ml z raztopino za injiciranje 50 mg/ml </t>
  </si>
  <si>
    <t xml:space="preserve">viala s praškom za raztopino za infundiranje, piperacilin 2 g in tazobaktam 0.25 g </t>
  </si>
  <si>
    <t xml:space="preserve">viala s praškom za raztopino za infundiranje, piperacilin 4 g in tazobaktam 0.5 g </t>
  </si>
  <si>
    <t xml:space="preserve">ampula 2 ml z raztopino za injiciranje 100 mg/2 ml </t>
  </si>
  <si>
    <t xml:space="preserve">obložena tableta 60 mg </t>
  </si>
  <si>
    <t xml:space="preserve">ampula 2 ml z raztopino za injiciranje 7.5 mg/ml </t>
  </si>
  <si>
    <t xml:space="preserve">5 mg/ml (0,5 %) razt.za inj. ampula 2 ml </t>
  </si>
  <si>
    <t xml:space="preserve">10 mg/ml (1 %) razt.za inj. ampula 2 ml </t>
  </si>
  <si>
    <t xml:space="preserve">20 mg/ml (2 %) razt.za inj. ampula 2 ml </t>
  </si>
  <si>
    <t xml:space="preserve">30 mg/ml (3 %) razt.za inj. ampula 2 ml </t>
  </si>
  <si>
    <t>kalcijev polistirensulfonat 14.96 g v 15 g praška, vrečka s 15 g praška prašek za peroralno suspenzijo</t>
  </si>
  <si>
    <t xml:space="preserve">suspenzija za endotraheopulmonalno vkapavanje 80 mg/ml, viala 1.5 ml </t>
  </si>
  <si>
    <t xml:space="preserve">100 mg gastrorezist.tbl. </t>
  </si>
  <si>
    <t xml:space="preserve">300 mg konc.za razt.za inf.viala 16,7 ml </t>
  </si>
  <si>
    <t>dermalna raztopina 75 mg/g plastenka s 1000 ml raztopine; INDIKACIJE: Razkuževanje nepoškodovane kože in antisepsa sluznic pred operacijami, biopsijami, injekcijami, punkcijami, odvzemom krvi in kateterizacijami; antiseptično zdravljenje ran, opeklin, okuženih in superokuženih dermatoz; higiensko in kirurško razkuževanje rok. Dermalna raztopina se ne peni in se ne izpira z vodo. POMOŽNE SNOVI: natrijev dihidrogenfosfat dihidrat, natrijev jodat, makrogol lavrileter, natrijev hidroksid, prečiščena voda.</t>
  </si>
  <si>
    <t>dermalna raztopina z barvilom, izopropilalkohol 50.0 g in povidon-jod 1.0 g v 100 g raztopine plastenka s 1000 ml raztopine</t>
  </si>
  <si>
    <t xml:space="preserve">tableta 0.088 mg </t>
  </si>
  <si>
    <t xml:space="preserve">tableta 0.18 mg </t>
  </si>
  <si>
    <t xml:space="preserve">tableta s podaljšanim sproščanjem 0.52 mg </t>
  </si>
  <si>
    <t xml:space="preserve">tableta, natrijev pravastatinat 20 mg </t>
  </si>
  <si>
    <t xml:space="preserve">tableta, natrijev pravastatinat 40 mg </t>
  </si>
  <si>
    <t xml:space="preserve"> trda kapsula 300 mg </t>
  </si>
  <si>
    <t xml:space="preserve"> trda kapsula 75 mg </t>
  </si>
  <si>
    <t xml:space="preserve">20 mg/ml, vsebnik s 5 ml raztopine </t>
  </si>
  <si>
    <t xml:space="preserve">mehka kapsula za peroralno ali vaginalno uporabo 200 mg </t>
  </si>
  <si>
    <t xml:space="preserve">mehka kapsula za peroralno ali vaginalno uporabo 100 mg </t>
  </si>
  <si>
    <t xml:space="preserve">obložena tableta, promazinijev klorid 100 mg </t>
  </si>
  <si>
    <t xml:space="preserve">obložena tableta, promazinijev klorid 25 mg </t>
  </si>
  <si>
    <t xml:space="preserve">filmsko obložena tableta, propafenonijev klorid 150 mg </t>
  </si>
  <si>
    <t xml:space="preserve">filmsko obložena tableta, propafenonijev klorid 300 mg </t>
  </si>
  <si>
    <t xml:space="preserve">viala 100 ml z emulzijo za injiciranje ali infundiranje 10 mg/ml </t>
  </si>
  <si>
    <t xml:space="preserve">ampula 20 ml z emulzijo za injiciranje ali infundiranje 10 mg/ml </t>
  </si>
  <si>
    <t xml:space="preserve">viala 50 ml z emulzijo za injiciranje ali infundiranje 20 mg/ml </t>
  </si>
  <si>
    <t xml:space="preserve">tableta 40mg </t>
  </si>
  <si>
    <t xml:space="preserve">ampula 5 ml z raztopino za injiciranje ali infundiranje 1400 anti-heparin i.e./ml oz. 10 mg/ml </t>
  </si>
  <si>
    <t xml:space="preserve">zrnca za peroralno suspenzijo 30 mg, vrečka </t>
  </si>
  <si>
    <t xml:space="preserve">tableta 1,25mg </t>
  </si>
  <si>
    <t xml:space="preserve">tableta 2,5mg </t>
  </si>
  <si>
    <t xml:space="preserve">tableta 5mg </t>
  </si>
  <si>
    <t xml:space="preserve">trda kapsula, ramipril 5 mg in amlodipin 10 mg </t>
  </si>
  <si>
    <t xml:space="preserve">trda kapsula, ramipril 5 mg in amlodipin 5 mg </t>
  </si>
  <si>
    <t xml:space="preserve">trda kapsula, ramipril 10 mg in amlodipin 10 mg </t>
  </si>
  <si>
    <t xml:space="preserve">tableta, ramipril 2.5 mg in hidroklorotiazid 12.5 mg </t>
  </si>
  <si>
    <t xml:space="preserve">tableta, ramipril 5 mg in hidroklorotiazid 25 mg </t>
  </si>
  <si>
    <t xml:space="preserve">tableta s podaljšanim sproščanjem 375 mg </t>
  </si>
  <si>
    <t xml:space="preserve">tableta s podaljšanim sproščanjem 500 mg </t>
  </si>
  <si>
    <t xml:space="preserve">tableta s podaljšanim sproščanjem 750 mg </t>
  </si>
  <si>
    <t xml:space="preserve">viala s praškom 100 mg za koncentrat za razt. za inf.  </t>
  </si>
  <si>
    <t xml:space="preserve">viala s praškom 5 mg za pripravo koncentrata za raztopino za injiciranje ali infundiranje </t>
  </si>
  <si>
    <t xml:space="preserve">viala s praškom 20 mg za pripravo raztopine za injiciranje </t>
  </si>
  <si>
    <t xml:space="preserve">filmsko obložena tableta 550 mg </t>
  </si>
  <si>
    <t xml:space="preserve">viala s praškom 300 mg za raztopino za infundiranje </t>
  </si>
  <si>
    <t xml:space="preserve">kapsula 150 mg </t>
  </si>
  <si>
    <t xml:space="preserve">kapsula 300 mg </t>
  </si>
  <si>
    <t xml:space="preserve">obložena tableta, rifampicin 300 mg in izoniazid 150 mg </t>
  </si>
  <si>
    <t xml:space="preserve">50 mg/120 mg/300 mg obložena tableta </t>
  </si>
  <si>
    <t xml:space="preserve">flimsko obložena tableta 2,5mg </t>
  </si>
  <si>
    <t xml:space="preserve">filmsko obložena tableta 75mg </t>
  </si>
  <si>
    <t xml:space="preserve">peroralna raztopina 1 mg/ml, steklenička </t>
  </si>
  <si>
    <t xml:space="preserve">orodisperzibilna tableta 0.5 mg </t>
  </si>
  <si>
    <t xml:space="preserve">orodisperzibilna tableta 1 mg </t>
  </si>
  <si>
    <t xml:space="preserve">100 mg koncentrat za raztopino za infundiranje 10 mg/ml, viala z 10 ml raztopine </t>
  </si>
  <si>
    <t xml:space="preserve">500 mg, koncentrat za raztopino za infundiranje 10 mg/ml, viala s 50 ml raztopine </t>
  </si>
  <si>
    <t xml:space="preserve">MabThera 100 mg, koncentrat za raztopino za infundiranje 100 mg/10 ml, viala </t>
  </si>
  <si>
    <t xml:space="preserve">MabThera 500 mg, koncentrat za raztopino za infundiranje 500 mg/50 ml, viala  </t>
  </si>
  <si>
    <t xml:space="preserve">filmsko obložena tableta 2,5 mg </t>
  </si>
  <si>
    <t xml:space="preserve">trda kapsula 4.5 mg </t>
  </si>
  <si>
    <t xml:space="preserve">transdermalni obliž 4.6 mg/24 h </t>
  </si>
  <si>
    <t xml:space="preserve">trda kapsula 6 mg </t>
  </si>
  <si>
    <t xml:space="preserve">orodisperzibilna tableta 4.5 mg </t>
  </si>
  <si>
    <t xml:space="preserve">orodisperzibilna tableta 6 mg </t>
  </si>
  <si>
    <t xml:space="preserve">transdermalni obliž 13.3 mg/24 h </t>
  </si>
  <si>
    <t xml:space="preserve">transdermalni obliž 9.5 mg/24 h </t>
  </si>
  <si>
    <t xml:space="preserve">filmsko obložena tableta 70 mg </t>
  </si>
  <si>
    <t xml:space="preserve">vsebnik 5 ml z raztopino za injiciranje ali infundiranje 10 mg/ml </t>
  </si>
  <si>
    <t>viala s praškom 250 mcg in vehikel za raztopino za injiciranje Eno pakiranje vsebuje: vialo z 250 mikrogrami romiplostima, napolnjeno injekcijsko brizgo, ki vsebuje 0,72 ml vode za injekcije za pripravo, držalo bata za napolnjeno injekcijsko brizgo, sterilen nastavek za vialo, sterilna 1 ml brizga z nastavkom Luer, sterilna varnostna igla, 4 alkoholni zloženci; pakiranje 1x</t>
  </si>
  <si>
    <t xml:space="preserve">tableta s podaljšanim sproščanjem 2 mg </t>
  </si>
  <si>
    <t xml:space="preserve">7.5 mg/ml, ampula 10 ml z raztopino za injiciranje  </t>
  </si>
  <si>
    <t xml:space="preserve">7.5 mg/ml, ampula 20 ml z raztopino za injiciranje  </t>
  </si>
  <si>
    <t xml:space="preserve">2 mg/ml,  100 ml vrečka z 200 mg ropivakainijevega klorida </t>
  </si>
  <si>
    <t xml:space="preserve">2 mg/ml,  200 ml vrečka s 400 mg ropivakainijevega klorida </t>
  </si>
  <si>
    <t xml:space="preserve">10 mg/ml, ampula 10 ml z raztopino za injiciranje  </t>
  </si>
  <si>
    <t xml:space="preserve">10 mg/ml, ampula 20 ml z raztopino za injiciranje  </t>
  </si>
  <si>
    <t xml:space="preserve">filmsko obložena tableta 10 mg /10 mg </t>
  </si>
  <si>
    <t xml:space="preserve">filmsko obložena tableta 20 mg /10 mg </t>
  </si>
  <si>
    <t xml:space="preserve">filmsko obložena tableta 40 mg /10 mg </t>
  </si>
  <si>
    <t xml:space="preserve">filmsko obložena tableta, 10mg/4mg/1,25mg </t>
  </si>
  <si>
    <t xml:space="preserve">filmsko obložena tableta, 10mg/8mg/2,5mg </t>
  </si>
  <si>
    <t xml:space="preserve">filmsko obložena tableta, 20mg/4mg/1,25mg </t>
  </si>
  <si>
    <t xml:space="preserve">filmsko obložena tableta, 20mg/8mg/2,5mg </t>
  </si>
  <si>
    <t xml:space="preserve">transdermalni obliž 2 mg/24 h </t>
  </si>
  <si>
    <t xml:space="preserve">transdermalni obliž 4 mg/24 h </t>
  </si>
  <si>
    <t xml:space="preserve">transdermalni obliž 8 mg/24 h </t>
  </si>
  <si>
    <t xml:space="preserve">inhalacijska suspenzija pod tlakom 100 mcg/vpih, pršilnik  </t>
  </si>
  <si>
    <t xml:space="preserve">inhalacijska raztopina 5 mg/ml za nebulator </t>
  </si>
  <si>
    <t xml:space="preserve">inhalacijska suspenzija pod tlakom 25 mcg/vpih, tlačni vsebnik z odmernim ventilom in ustnikom </t>
  </si>
  <si>
    <t>inhalacijska suspenzija pod tlakom, salmeterol 50 mcg in flutikazonpropionat 250 mcg v enem odmerku vsebnik z odmernim ventilom in ustnikom</t>
  </si>
  <si>
    <t xml:space="preserve">salmeterol 50 mcg in flutikazonpropionat 250 mcg v enem odmerku, DISKUS odmerjeni prašek za inhaliranje, </t>
  </si>
  <si>
    <t xml:space="preserve">salmeterol 50 mcg in flutikazonpropionat 100 mcg v enem odmerku, DISKUS odmerjeni prašek za inhaliranje, </t>
  </si>
  <si>
    <t>inhalacijska suspenzija pod tlakom, salmeterol 25 mcg in flutikazonpropionat 125 mcg v enem odmerku vsebnik z odmernim ventilom in ustnikom</t>
  </si>
  <si>
    <t>inhalacijska suspenzija pod tlakom, salmeterol 25 mcg in flutikazonpropionat 250 mcg v enem odmerku vsebnik z odmernim ventilom in ustnikom</t>
  </si>
  <si>
    <t>krema 120 mg/g, tuba  20 - 60 g</t>
  </si>
  <si>
    <t xml:space="preserve">tableta 14 mg </t>
  </si>
  <si>
    <t xml:space="preserve">tableta 7 mg </t>
  </si>
  <si>
    <t xml:space="preserve">0,25 mg razt.za inj. peresnik </t>
  </si>
  <si>
    <t xml:space="preserve">0,5 mg razt.za inj. peresnik </t>
  </si>
  <si>
    <t xml:space="preserve">1 mg razt.za inj. peresnik </t>
  </si>
  <si>
    <t xml:space="preserve">peroralna raztopina 150 mg/75 ml, steklenička </t>
  </si>
  <si>
    <t xml:space="preserve">koncentrat za peroralno raztopino 20 mg/ml, steklenica s 60 ml koncentrata </t>
  </si>
  <si>
    <t xml:space="preserve">filmsko obložena tableta, sevelamerijev karbonat 800 mg </t>
  </si>
  <si>
    <t>para za inhaliranje, vsebnik z 250 ml tekočine Ponudnik mora zagotoviti hlapilnike, kalibrirane za sevofluran. Hlapilniki morajo biti redno servisirani in vzdrževani.</t>
  </si>
  <si>
    <t xml:space="preserve">Indikacija: pljučna arterijska hipertenzija, filmsko obložena tableta 20 mg </t>
  </si>
  <si>
    <t xml:space="preserve">tableta 80 mg </t>
  </si>
  <si>
    <t xml:space="preserve">peroralne kapljice, suspenzija 69.2 mg/ml, kapalna steklenička  </t>
  </si>
  <si>
    <t xml:space="preserve">tableta, 10mg/20mg </t>
  </si>
  <si>
    <t xml:space="preserve">tableta, 10mg/40mg </t>
  </si>
  <si>
    <t xml:space="preserve">tableta, 10mg/10mg </t>
  </si>
  <si>
    <t xml:space="preserve">filmsko obložena tableta, fenofibrat 145 mg in simvastatin 20 mg </t>
  </si>
  <si>
    <t xml:space="preserve">filmsko obložena tableta, fenofibrat 145 mg in simvastatin 40 mg </t>
  </si>
  <si>
    <t xml:space="preserve">100 UI/ml razt.za inj. ampula 1 ml </t>
  </si>
  <si>
    <t xml:space="preserve">transdermalni obliž 1.54 mg </t>
  </si>
  <si>
    <t xml:space="preserve">ampula s praškom 3 mg in vehikel za koncentrat za raztopino za infundiranje 1 ml </t>
  </si>
  <si>
    <t xml:space="preserve">1.500.000 U.I. film.obl.tbl. </t>
  </si>
  <si>
    <t xml:space="preserve">krema 10 mg/g, tuba  </t>
  </si>
  <si>
    <t xml:space="preserve">viala 2 ml z raztopino za injiciranje 100 mg/ml </t>
  </si>
  <si>
    <t xml:space="preserve">ampula 5 ml z raztopino za injiciranje, suksametonijev klorid 20 mg/ml </t>
  </si>
  <si>
    <t>sulfametoksazol 80 mg/ml in trimetoprim 16 mg/ml ampula 5 ml s koncentratom za raztopino za infundiranje</t>
  </si>
  <si>
    <t xml:space="preserve">tableta, sulfametoksazol 400 mg in trimetoprim 80 mg </t>
  </si>
  <si>
    <t xml:space="preserve">8 mg/40 mg v 1 ml peroral.susp. </t>
  </si>
  <si>
    <t xml:space="preserve">10 mg/0,1 ml pršilo za nos razt. pršilnik 0,1 ml </t>
  </si>
  <si>
    <t xml:space="preserve">6 mg/0,5 ml razt.za inj. brizga </t>
  </si>
  <si>
    <t xml:space="preserve">trda kapsula 0.5 mg </t>
  </si>
  <si>
    <t xml:space="preserve">trda kapsula 1 mg </t>
  </si>
  <si>
    <t xml:space="preserve">trda kapsula s podaljšanim sproščanjem 1 mg </t>
  </si>
  <si>
    <t xml:space="preserve">trda kapsula s podaljšanim sproščanjem 5 mg </t>
  </si>
  <si>
    <t xml:space="preserve">tableta s podaljšanim sproščanjem, tamsulozinijev klorid 0.4 mg </t>
  </si>
  <si>
    <t xml:space="preserve">trda kapsula s prirejenim sproščanjem, tamsulozinijev klorid 0.4 mg </t>
  </si>
  <si>
    <t xml:space="preserve">0,5 mg/0,4 mg trda kaps </t>
  </si>
  <si>
    <t xml:space="preserve">tableta s prirejenim sproščanjem, solifenacinijev sukcinat 6 mg in tamsulozinijev klorid 0.4 mg </t>
  </si>
  <si>
    <t xml:space="preserve">tableta s podaljšanim sproščanjem 150 mg </t>
  </si>
  <si>
    <t xml:space="preserve">viala s praškom 400 mg in vehikel za raztopino za injiciranje ali infundiranje ali po. raztopino </t>
  </si>
  <si>
    <t xml:space="preserve">tableta, telmisartan 40 mg in amlodipin 10 mg </t>
  </si>
  <si>
    <t xml:space="preserve">tableta, telmisartan 40 mg in amlodipin 5 mg </t>
  </si>
  <si>
    <t xml:space="preserve">tableta, telmisartan 80 mg in amlodipin 10 mg </t>
  </si>
  <si>
    <t xml:space="preserve">tableta, telmisartan 80 mg in amlodipin 5 mg </t>
  </si>
  <si>
    <t xml:space="preserve">tableta, telmisartan 40 mg in hidroklorotiazid 12.5 mg </t>
  </si>
  <si>
    <t xml:space="preserve">tableta, telmisartan 80 mg in hidroklorotiazid 12.5 mg </t>
  </si>
  <si>
    <t xml:space="preserve">tableta, telmisartan 80 mg in hidroklorotiazid 25 mg </t>
  </si>
  <si>
    <t xml:space="preserve">5000 enot (25 mg) prašek za raztopino za injiciranje </t>
  </si>
  <si>
    <t xml:space="preserve">8000 enot (40 mg) prašek in vehikel za raztopino za injiciranje </t>
  </si>
  <si>
    <t xml:space="preserve">10 000 enot (50 mg) prašek in vehikel za raztopino za injiciranje </t>
  </si>
  <si>
    <t xml:space="preserve">trda kapsula s podaljšanim sproščanjem 350 mg </t>
  </si>
  <si>
    <t>10 mg/g krema 10 - 30 g</t>
  </si>
  <si>
    <t xml:space="preserve">ampula 8.5 ml z raztopino za injiciranje, terlipresin acetat 1 mg/8.5 ml </t>
  </si>
  <si>
    <t xml:space="preserve">20,25 mg/pritisk gel </t>
  </si>
  <si>
    <t xml:space="preserve">1000 mg/4 ml razt.za inj. viala 4 ml </t>
  </si>
  <si>
    <t xml:space="preserve">viala 1ml z raztopino za injiciranje ali infundiranje 0.25 mg/ml </t>
  </si>
  <si>
    <t xml:space="preserve">kapljice za oko, raztopina tetrizolinijev klorid 0.5 mg/ml, kapalni vsebnik s 15 ml raztopine </t>
  </si>
  <si>
    <t xml:space="preserve">tiaminijev klorid hidroklorid 100 mg/ml ampula 2 ml z raztopino za intramuskularno in intravensko injiciranje, </t>
  </si>
  <si>
    <t xml:space="preserve">obložena tableta, natrijev tianeptinat 12.5 mg </t>
  </si>
  <si>
    <t xml:space="preserve">ampula 1 ml z raztopino za injiciranje 6.5 mg/ml  </t>
  </si>
  <si>
    <t xml:space="preserve">obložena tableta 6.5 mg </t>
  </si>
  <si>
    <t xml:space="preserve">viala s praškom 50 mg za raztopino za infundiranje, viala za pripravo 5 ml raztopine </t>
  </si>
  <si>
    <t>kapljice za oko, raztopina 2,5 mg/ml, OCUMETER PLUS kapalna plastenka  3 - 5 ml</t>
  </si>
  <si>
    <t>kapljice za oko, raztopina 0,3mg/ml + 5 mg/ml, kapalna plastenka s 3ml raztopine 3 - 5 ml</t>
  </si>
  <si>
    <t>dorzolamid 20 mg in timolol 5 mg v 1 ml, kapalna plastenka s 5 ml raztopine kapljice za oko, raztopina 3 - 5 ml</t>
  </si>
  <si>
    <t>20 mg dorzolamid in 5 mg timolol v 1 ml, kapalni vsebnik z 10 ml raztopine kapljice za oko, raztopina 3 - 5 ml</t>
  </si>
  <si>
    <t xml:space="preserve">50mcg/ml + 5 mg/ml kapljice za oko, raztopina v enoodmernem vsebniku </t>
  </si>
  <si>
    <t>travoprost 40 mcg in timolol 5 mg v 1 ml, kapalni vsebnik z 2.5 ml raztopine kapljice za oko, raztopina 3 - 5 ml</t>
  </si>
  <si>
    <t xml:space="preserve">2,5 mcg/vpih inhal.razt. z vdihovalnikom </t>
  </si>
  <si>
    <t xml:space="preserve">prašek za inhaliranje, trda kapsula tiotropij 18 mcg 30x in enoodmerni vdihovalnik HandiHaler  </t>
  </si>
  <si>
    <t xml:space="preserve">ampula  2 ml  z raztopino za injiciranje 100 mg/2 ml  </t>
  </si>
  <si>
    <t>mazilo za oko 3 mg/g, tuba s 3.5 g mazila 3 - 5 g</t>
  </si>
  <si>
    <t xml:space="preserve">viala 20 ml s 20 mg/ml koncentratom za infundiranje </t>
  </si>
  <si>
    <t xml:space="preserve">trda kapsula s podaljšanim sproščanjem, tolterodinijev tartrat 2 mg </t>
  </si>
  <si>
    <t xml:space="preserve">trda kapsula s podaljšanim sproščanjem, tolterodinijev tartrat 4 mg </t>
  </si>
  <si>
    <t xml:space="preserve">zrnca za peroral.razt. 280 g </t>
  </si>
  <si>
    <t xml:space="preserve">filmsko obložena tableta s podaljšanim sproščanjem, tramadolijev klorid 100 mg </t>
  </si>
  <si>
    <t xml:space="preserve">filmsko obložena tableta s podaljšanim sproščanjem, tramadolijev klorid 150 mg </t>
  </si>
  <si>
    <t xml:space="preserve">trda kapsula, tramadolijev klorid 50 mg </t>
  </si>
  <si>
    <t xml:space="preserve">tramadolijev klorid 100 mg/ml, steklenica s 96 ml raztopine z odmerno črpalko peroralne kapljice, raztopina </t>
  </si>
  <si>
    <t xml:space="preserve">filmsko obložena tableta s podaljšanim sproščanjem, tramadolijev klorid 200 mg </t>
  </si>
  <si>
    <t xml:space="preserve">raztopina za injiciranje ali infundiranje 50 mg/ml, ampula 1 ml </t>
  </si>
  <si>
    <t xml:space="preserve">raztopina za injiciranje ali infundiranje 50 mg/ml, ampula 2 ml </t>
  </si>
  <si>
    <t xml:space="preserve">tableta s podaljšanim sproščanjem 75mg/650mg </t>
  </si>
  <si>
    <t xml:space="preserve">šumeča tableta, tramadolijev klorid 37.5 mg in paracetamol 325 mg </t>
  </si>
  <si>
    <t xml:space="preserve">filmsko obložena tableta, tramadolijev klorid 37.5 mg in paracetamol 325 mg </t>
  </si>
  <si>
    <t xml:space="preserve">filmsko obložena tableta, tramadolijev klorid 75 mg in paracetamol 650 mg </t>
  </si>
  <si>
    <t xml:space="preserve">trda kapsula 2 mg </t>
  </si>
  <si>
    <t xml:space="preserve">trda kapsula 4 mg </t>
  </si>
  <si>
    <t xml:space="preserve">180 mg/2 mg tbl.s podaljš.sprošč. </t>
  </si>
  <si>
    <t xml:space="preserve">240 mg/4 mg tbl.s podaljš.sprošč. </t>
  </si>
  <si>
    <t xml:space="preserve">obložena tableta 500 mg </t>
  </si>
  <si>
    <t xml:space="preserve">100 mg/ml razt.za inj. ampula 5 ml </t>
  </si>
  <si>
    <t>kapljice za oko, raztopina 40 mcg/ml, kapalni vsebnik z 2.5 ml raztopine 3 - 5 ml</t>
  </si>
  <si>
    <t xml:space="preserve">tableta s podaljšanim sproščanjem, trazodonijev klorid 150 mg </t>
  </si>
  <si>
    <t xml:space="preserve">ampula 1 ml  s suspenzijo za injiciranje, triamcinolonacetonid 40 mg/ml </t>
  </si>
  <si>
    <t xml:space="preserve">ampula 1 ml s suspenzijo za injiciranje, triamcinolonheksacetonid 20 mg/ml </t>
  </si>
  <si>
    <t xml:space="preserve">filmsko obložena tableta s prirejenim sproščanjem, trimetazidinijev diklorid 35 mg </t>
  </si>
  <si>
    <t xml:space="preserve">kapljice za oko, raztopina 5 mg/ml, kapalni vsebnik s 15 ml raztopine </t>
  </si>
  <si>
    <t xml:space="preserve">tableta, trospijev klorid 5 mg </t>
  </si>
  <si>
    <t xml:space="preserve">55 mcg prašek za inhal. z inhalatorjem </t>
  </si>
  <si>
    <t>3 mg/g gel za oko 1 g gela vsebuje 3 mg karbomera 974P, 10 g</t>
  </si>
  <si>
    <t xml:space="preserve">ampula 5 ml z raztopino za injiciranje ali infundiranje 25 mg/5 ml </t>
  </si>
  <si>
    <t xml:space="preserve">trda kapsula 250 mg </t>
  </si>
  <si>
    <t xml:space="preserve">viala s 26 ml koncentrata za raztopino za inf.;indikaciji Crohnova bolezen in ulcerozni kolitis </t>
  </si>
  <si>
    <t xml:space="preserve">viala s 26 ml koncentrata za raztopino za inf.;indikacija Crohnova bolezen </t>
  </si>
  <si>
    <t xml:space="preserve">450 mg filmsko obložene tablete </t>
  </si>
  <si>
    <t xml:space="preserve">50 mg/ml prašek za peroral.razt. </t>
  </si>
  <si>
    <t xml:space="preserve">tableta s podaljšanim sproščanjem 300 mg </t>
  </si>
  <si>
    <t xml:space="preserve">peroralna raztopina 300 mg/ml, steklenička s 60 ml raztopine </t>
  </si>
  <si>
    <t xml:space="preserve">filmsko obložena tableta 160 mg </t>
  </si>
  <si>
    <t xml:space="preserve">filmsko obložena tableta 320 mg </t>
  </si>
  <si>
    <t xml:space="preserve">filmsko obložena tableta 80 mg </t>
  </si>
  <si>
    <t xml:space="preserve">filmsko obložena tableta, amlodipin 10 mg in valsartan 160 mg </t>
  </si>
  <si>
    <t xml:space="preserve">filmsko obložena tableta, amlodipin 5 mg in valsartan 160 mg </t>
  </si>
  <si>
    <t xml:space="preserve">filmsko obložena tableta, amlodipin 5 mg in valsartan 80 mg      </t>
  </si>
  <si>
    <t xml:space="preserve">filmsko obložena tableta, valsartan 320 mg in hidroklorotiazid 25 mg </t>
  </si>
  <si>
    <t xml:space="preserve">filmsko obložena tableta, valsartan 160 mg in hidroklorotiazid 12.5 mg </t>
  </si>
  <si>
    <t xml:space="preserve">filmsko obložena tableta, valsartan 80 mg in hidroklorotiazid 12.5 mg </t>
  </si>
  <si>
    <t xml:space="preserve">filmsko obložena tableta, valsartan 160 mg in hidroklorotiazid 25 mg </t>
  </si>
  <si>
    <t xml:space="preserve">filmsko obložena tableta, valsartan 320 mg in hidroklorotiazid 12.5 mg </t>
  </si>
  <si>
    <t xml:space="preserve">filmsko obložena tableta, valsartan 26 mg in sakubitril 24 mg </t>
  </si>
  <si>
    <t xml:space="preserve">filmsko obložena tableta, valsartan 51 mg in sakubitril 49 mg </t>
  </si>
  <si>
    <t xml:space="preserve">filmsko obložena tableta, valsartan 103 mg in sakubitril 97 mg </t>
  </si>
  <si>
    <t xml:space="preserve">filmsko obložena tableta, amlodipin 5 mg, valsartan 160 mg in hidroklorotiazid 25 mg </t>
  </si>
  <si>
    <t xml:space="preserve">filmsko obložena tableta, amlodipin 10 mg, valsartan 160 mg in hidroklorotiazid 12.5 mg </t>
  </si>
  <si>
    <t xml:space="preserve">filmsko obložena tableta, amlodipin 10 mg, valsartan 320 mg in hidroklorotiazid 25 mg </t>
  </si>
  <si>
    <t xml:space="preserve">filmsko obložena tableta, amlodipin 5 mg, valsartan 160 mg in hidroklorotiazid 12.5 mg </t>
  </si>
  <si>
    <t xml:space="preserve">viala ali ampula s praškom 500 mg za pripravo koncentrata za raztopino za infundiranje </t>
  </si>
  <si>
    <t>viala s praškom 1 g za raztopino za infundiranje Zdravilo je primerno za peroralno zdravljenje psevdomembranskega kolitisa.</t>
  </si>
  <si>
    <t xml:space="preserve">tableta, natrijev varfarinat 3 mg </t>
  </si>
  <si>
    <t xml:space="preserve">40 i.e./2 ml konc za razt.za inf. ampula 2 ml </t>
  </si>
  <si>
    <t xml:space="preserve">viala s praškom 300 mg za koncentrat za raztopino za infundiranje </t>
  </si>
  <si>
    <t xml:space="preserve">viala s praškom 10 mg za raztopino za injiciranje </t>
  </si>
  <si>
    <t xml:space="preserve">trda kapsula s podaljšanim sproščanjem 150 mg </t>
  </si>
  <si>
    <t xml:space="preserve">trda kapsula s podaljšanim sproščanjem 75 mg </t>
  </si>
  <si>
    <t xml:space="preserve">filmsko obložene tablete 10 mg </t>
  </si>
  <si>
    <t xml:space="preserve">filmsko obložene tablete 2,5 mg </t>
  </si>
  <si>
    <t xml:space="preserve">filmsko obložene tablete 5 mg </t>
  </si>
  <si>
    <t>flutikazonfuroat 184 mcg in vilanterol 22 mcg v enem oddanem odmerku, inhalator s 30 odmerki odmerjeni prašek za inhaliranje</t>
  </si>
  <si>
    <t>flutikazonfuroat 92 mcg in vilanterol 22 mcg v enem oddanem odmerku, inhalator s 30 odmerki odmerjeni prašek za inhaliranje</t>
  </si>
  <si>
    <t>vilanterol 22 mcg in umbeklidinij 55 mcg v enem oddanem odmerku odmerjeni prašek za inhaliranje,  inhalator Ellipta</t>
  </si>
  <si>
    <t>piridoksinijev klorid (vitamin B6) in benfotiamin (vitamin B1), 100 mg/50 mg v 1 ml razt.za inj.  ampula 1 ml</t>
  </si>
  <si>
    <t xml:space="preserve">obložena tableta, piridoksinijev klorid (vitamin B6) 100 mg in benfotiamin (vitamin B1) 100 mg </t>
  </si>
  <si>
    <t>prašek za raztopino za infundiranje  viala s praškom za pripravo 5 ml raztopine vsebuje: vitamin A 3300 i.e., vitamin D3 200 i.e., vitamin E 9,11 mg, vitamin K1 0,15 mg, vitamin C 200 mg, vitamin B1 6 mg, vitamin B2 3,6 mg, vitamin B6 6 mg, vitamin B12 0,005 mg, folna kislina 0,6 mg, pantotenska kislina 15 mg, biotin 0,06 mg in nikotinamid 40 mg; enakovredno kot Viant</t>
  </si>
  <si>
    <t>prašek za raztopino za infundiranje  viala s praškom za pripravo 10 ml raztopine vsebuje: vitamin B1 2.5 mg, vitamin B2 3.6 mg, nikotinamid 40 mg, vitamin B6 4.0 mg, pantotenska kislina 15.0 mg, vitamin C 100 mg, biotin 60 mcg, folna kislina 0.40 mg in cianokobalamin 5.0 mcg, glicin 300 mg, enakovredno kot Vitalipid</t>
  </si>
  <si>
    <t>prašek za raztopino za infundiranje  viala s praškom za pripravo 10 ml raztopine vsebuje: vitamin B1 2.5 mg, vitamin B2 3.6 mg, nikotinamid 40 mg, vitamin B6 4.0 mg, pantotenska kislina 15.0 mg, vitamin C 100 mg, biotin 60 mcg, folna kislina 0.40 mg in cianokobalamin 5.0 mcg, glicin 300 mg, enakovredno kot Soluvit</t>
  </si>
  <si>
    <t>filmsko obložena tableta tiaminijev klorid 4 mg, riboflavin 5 mg, piridoksinijev klorid 2 mg, cianokobalamin 1 mcg, kalcijev pantotenat 5 mg in nikotinamid 25 mg v eni tableti</t>
  </si>
  <si>
    <t xml:space="preserve">vehikel za parenteralno uporabo, polietilenska ampula 10 ml z vodo za injekcije </t>
  </si>
  <si>
    <t xml:space="preserve">vehikel za parenteralno uporabo, plastenka 100 ml z vodo za injekcije </t>
  </si>
  <si>
    <t xml:space="preserve">vehikel za parenteralno uporabo, plastenka 500 ml z vodo za injekcije </t>
  </si>
  <si>
    <t xml:space="preserve">vehikel za parenteralno uporabo, plastenka 1000 ml z vodo za injekcije </t>
  </si>
  <si>
    <t>vehikel za parenteralno uporabo, polietilenska ampula 10 ml z vodo za injekcije 10 ml</t>
  </si>
  <si>
    <t xml:space="preserve">viala s praškom 200 mg za raztopino za infundiranje </t>
  </si>
  <si>
    <t xml:space="preserve">prašek za peroralno suspenzijo 40 mg/ml, plastenka s 45 g praška </t>
  </si>
  <si>
    <t xml:space="preserve">filmsko obložena tableta, kalcijev zofenoprilat 7.5 mg </t>
  </si>
  <si>
    <t xml:space="preserve">Zometa raztopina za infundiranje 4 mg/100 ml, plastenka s 100 ml raztopine </t>
  </si>
  <si>
    <t xml:space="preserve">filmsko obložena tableta, zolpidemijev tartrat 10 mg </t>
  </si>
  <si>
    <t xml:space="preserve">filmsko obložena tableta, zolpidemijev tartrat 5 mg </t>
  </si>
  <si>
    <t xml:space="preserve">peroralne kapljice, raztopina 9.3 mg Fe2+/ml in serin 35.6 mg/ml, steklenička s 30 ml raztopine </t>
  </si>
  <si>
    <t xml:space="preserve">žvečljiva tableta 100 mg </t>
  </si>
  <si>
    <t xml:space="preserve">sirup 50 mg/5 ml, steklenička ali plastenka </t>
  </si>
  <si>
    <t xml:space="preserve">viala 20 ml z raztopino za injiciranje ali infundiranje 50 mg/ml </t>
  </si>
  <si>
    <t xml:space="preserve">50 mg/ml disperz.za inj./inf. viala 2 ml </t>
  </si>
  <si>
    <t xml:space="preserve">viala 10 ml z raztopino za injiciranje ali infundiranje 50 mg/ml </t>
  </si>
  <si>
    <t xml:space="preserve">viala 5 ml z raztopino za injiciranje ali infundiranje 100 mg/ml </t>
  </si>
  <si>
    <t xml:space="preserve">ampula 5 ml z raztopino za injiciranje ali koncentratom za raztopino za infundiranje 100 mg/5 ml </t>
  </si>
  <si>
    <t xml:space="preserve">žveplov heksafluorid, fosfolipidne mikrosfere, 8 mcl/ml disperzija za injiciranje viala </t>
  </si>
  <si>
    <t xml:space="preserve">2.500 i.e. (anti-Xa)/0.2 ml v napolnjeni injekcijski brizgi z 0.2 ml raztopine, raztopina za injiciranje </t>
  </si>
  <si>
    <t xml:space="preserve">5.000 i.e. (anti-Xa)/0.2 ml v napolnjeni injekcijski brizgi z 0.2 ml raztopine, raztopina za injiciranje </t>
  </si>
  <si>
    <t xml:space="preserve">7.500 i.e. (anti-Xa)/0.3 ml v napolnjeni injekcijski brizgi z 0.3 ml raztopine, raztopina za injiciranje </t>
  </si>
  <si>
    <t xml:space="preserve">10.000 i.e. (anti-Xa)/0.4 ml v napolnjeni injekcijski brizgi z 0.4 ml raztopine,  raztopina za injiciranje </t>
  </si>
  <si>
    <t xml:space="preserve">12.500 i.e. (anti-Xa)/0.5 ml v napolnjeni injekcijski brizgi z 0.5 ml raztopine,  raztopina za injiciranje </t>
  </si>
  <si>
    <t xml:space="preserve">15.000 i.e. (anti-Xa)/0.6 ml v napolnjeni injekcijski brizgi z 0.6 ml raztopine, raztopina za injiciranje </t>
  </si>
  <si>
    <t xml:space="preserve">18.000 i.e. (anti-Xa)/0.72 ml v napolnjeni injekcijski brizgi z 0.72 ml raztopine, raztopina za injiciranje </t>
  </si>
  <si>
    <t>SKUPNA VREDNOST PONUDBE v EUR SKLOP 2.</t>
  </si>
  <si>
    <t>SKUPNA VREDNOST PONUDBE v EUR SKLOP 3.</t>
  </si>
  <si>
    <t xml:space="preserve">2850 i.e. (anti-Xa)/0.3 ml v napolnjeni injekcijski brizgi z 0.3 ml raztopine, raztopina za injiciranje </t>
  </si>
  <si>
    <t xml:space="preserve">3800 i.e. (anti-Xa)/0.4 ml v napolnjeni injekcijski brizgi z 0.4 ml raztopine, raztopina za injiciranje </t>
  </si>
  <si>
    <t xml:space="preserve">5700 i.e. (anti-Xa)/0.6 ml v napolnjeni injekcijski brizgi z 0.6 ml raztopine, raztopina za injiciranje </t>
  </si>
  <si>
    <t xml:space="preserve">7600 i.e. (anti-Xa)/0.8 ml v napolnjeni injekcijski brizgi z 0.8 ml raztopine, raztopina za injiciranje </t>
  </si>
  <si>
    <t xml:space="preserve">9500 i.e. (anti-Xa)/1.0 ml v napolnjeni injekcijski brizgi z 1.0 ml raztopine, raztopina za injiciranje </t>
  </si>
  <si>
    <t xml:space="preserve">11400 i.e. (anti-Xa)/0.6 ml  v napolnjeni injekcijski brizgi z 0.6 ml raztopine, raztopina za injiciranje </t>
  </si>
  <si>
    <t xml:space="preserve">15200 i.e. (anti-Xa)/0.8 ml v napolnjeni injekcijski brizgi z 0.8 ml raztopine, raztopina za injiciranje </t>
  </si>
  <si>
    <t xml:space="preserve">19000 i.e. (anti-Xa)/1.0 ml v napolnjeni injekcijski brizgi z 1.0 ml raztopine, raztopina za injiciranje </t>
  </si>
  <si>
    <t>SKUPNA VREDNOST PONUDBE v EUR SKLOP 4.</t>
  </si>
  <si>
    <t xml:space="preserve">1. POGOJ ZA OCENJEVANJE PONUDB PRI NMH I in NMH II: ponudnik mora oddati ponudbo za vse razpisane jakosti posamezne zdravilne učinkovine. </t>
  </si>
  <si>
    <t>maščobe, ogljikovi hidrati, proteini, minerali in vitamini, enakovredno kot Ensure plus Advance RTH, visokokalorična sondna prehrana z vlakninami; B: vsaj 8 g/100 ml, M: vsaj 4,85 g/100 ml, OH: vsaj 18 g/100 ml; vsaj 500ml; 1ml= vsaj 1,5kcal; vlaknine: vsaj 0,75 g FOS/100 ml; dodatki: vitaminov, mineralov in elementov v sledeh ter vsaj 1,5 g kalcijevega beta-hidroksi-beta-metilbutirata (CaHMB)/500 ml; okus vanilija, plastenka RTH, enakovredno kot Ensure plus Advance RTH</t>
  </si>
  <si>
    <t xml:space="preserve">maščobe, ogljikovi hidrati, proteini, minerali in vitamini, enakovredno kot INFATRINI GOS/FOS , peroralna suspenzija, živilo za posebne zdravstvene namene, primerno za dojenčke od rojstva do dosežene telesne teže 9 kg oz. do 18. meseca starosti, ki ne rastejo dovolj uspešno, za otroke z dodatnimi potrebami po hranilih in otroke, ki potrebujejo restrikcijo vnosa tekočin, 100 ml suspenzije vsebuje 2.6 g beljakovin, 10.3 g ogljikovih hidratov, in 5.4 g maščob, z dodatkom galakto- in frukto-oligosaharidov GOS/FOS, nevtralen okus, osmolarnost 305 mosmol/l, energijska vrednost 101 kcal/100 ml, plastenka s 125 ml suspenzije, enakovredno kot INFATRINI GOS/FOS </t>
  </si>
  <si>
    <t xml:space="preserve">maščobe, ogljikovi hidrati, proteini, minerali in vitamini, enakovredno kot Pediasure čokolada, peroralna suspenzija, izokalorično živilo za dietetsko uravavanje pri otrocih s pomanjkanjem apetita, pri podhranjenosti, oteženem požiranju in žvečenju hrane, zastoju v rasti, pri pripravi na večje kirurške posege in okrevanje po njih in pri okrevanju po poškodbi ali bolezni, 100 ml suspenzije vsebuje 2.80 g beljakovin, 11.16 g ogljikovih hidratov in 4.98 g maščob, z okusom čokolade, osmolarnost 273-286 mosmol/l, energijska vrednost 101 kcal/100 ml, plastenka z 200 ml napitka </t>
  </si>
  <si>
    <t>maščobe, ogljikovi hidrati, proteini, minerali in vitamini, enakovredno kot Pediasure vanilija, peroralna suspenzija, izokalorično živilo za dietetsko uravavanje pri otrocih s pomanjkanjem apetita, pri podhranjenosti, oteženem požiranju in žvečenju hrane, zastoju v rasti, pri pripravi na večje kirurške posege in okrevanje po njih in pri okrevanju po poškodbi ali bolezni, 100 ml suspenzije vsebuje 2.80 g beljakovin, 11.16 g ogljikovih hidratov in 4.98 g maščob, z okusom vanilije, osmolarnost 273-286 mosmol/l, energijska vrednost 101 kcal/100 ml, plastenka z 200 ml napitka</t>
  </si>
  <si>
    <t>maščobe, ogljikovi hidrati, proteini, minerali in vitamini, enakovredno Fresubin HP ENERGY EASYBAG, peroralna suspenzija,živilo za dietetsko uravnavanje prehranjevanje pri grozeči ali obstoječi podhranjenosti, povečanih potrebah po energiji in beljakovinah, omejitvi vnosa tekočine in malabsorpciji maščob. 100 ml suspenzije vsebuje 7,5 g beljakovin, 5,8 g maščob, 17 g ogljikovih hidratov in 0,05 g EPA+DHA, brez vlaknin, energijska vrednost 150 kcal/100ml, 500 vrečka, enakovredno kot Fresubin HP ENERGY EASYBAG 500 ML</t>
  </si>
  <si>
    <t>maščobe, ogljikovi hidrati, proteini, minerali in vitamini, enakovredno Fresubin 2 kcal HP EasyBag, peroralna suspenzija, živilo za dietetsko uravnavanje prehranjevanja bolnikov s povečanimi potrebami po energiji in beljakovinah, pri omejitvi vnosu tekočine. 100 ml suspenzije vsebuje 10 g beljakovin, 10 g maščob, 18 g ogljikovih hidratov, 0 g vlaknin, 69 ml vode, za hranjenje po sondi, okus nevtralen, osmolarnost 420 mosmol/L, energijska vrednost 200 kcal/ml, 500 vrečka, enakovredno kot Fresubin 2 kcal HP EasyBag</t>
  </si>
  <si>
    <t>maščobe, ogljikovi hidrati, proteini, minerali in vitamini, enakovredno kot Intestamin EasyBag, peroralna suspenzija, živilo za posebne zdravstvene namene, za farmakonutricijo pri hudih ali večkratnih poškodbah, pri bolnikih s sepso ali SIRS-om, pri velikih abdominalnih posegih, resnih opeklinah ali hudem akutnem pankreatitisu, 100 ml suspenzije vsebuje 6 g glutamina, 300 mg vitamina C, 100 mg vitamina E, 2 mg β-karotena, 4 mg cinka, 60 µg selena in 200 mg tributirina, osmolarnost 490 mosmol/l, energijska vrednost 50 kcal/100 ml, plastična vrečka EasyBag s 500 ml napitka, Enakovredno kot Intestamin</t>
  </si>
  <si>
    <t>Prašek, enakovredno kot NUTILIS., Sredstvo v obliki prahu, nevtralnega okusa, primerno za zgoščevanje jedi in pijač (pri disfagiji), 363 kcal/100g; vsebuje modificiran koruzni škrob, maltodekstrin; gume tara, xanthan, guar; ne vsebuje glutena in laktoze. Pakiranje 300 g pločevinka. Enakovredno kot NUTILIS.</t>
  </si>
  <si>
    <t>maščobe, ogljikovi hidrati, proteini, minerali in vitamini, enakovredno kot NUTRISON ADVANCED DIASON, sondna prehrana prilagojena bolezensko spremenjeni presnovi pri sladkorni bolezni 1,0 kcal/1 ml, 100 ml vsebuje 4,3 g beljakovin, 11,3 g ogljikovih hidratov, 4,2 g maščob, 1,5 g vlaknin, 84 ml vode, brez laktoze in glutena, osmolarnost 300 mOsmol/L, pakiranje 1000 ml vreča, nevtralnega okusa, enakovredno kot NUTRISON ADVANCED DIASON</t>
  </si>
  <si>
    <t>maščobe, ogljikovi hidrati, proteini, minerali in vitamini, enakovredno kot NUTRISON ENERGY, visokokalorična sondna prehrana, brez vlaknin, 1,5 kcal/1 ml, 100 ml vsebuje 6 g beljakovin, 18,3 g ogljikovih hidratov, 5,8 g maščob, 78 ml vode, osmolarnost 360 mOsmol/L,dodana DHA 14,3 mg/100ml in EPA 19,7mg/100ml,  pakiranje 1000 ml vreča, nevtralnega okusa, enakovredno kot NUTRISON ENERGY</t>
  </si>
  <si>
    <t>maščobe, ogljikovi hidrati, proteini, minerali in vitamini, enakovredno kot NUTRISON MULTIFIBRE, normokaloričen napitek z vlakninami, primeren za sondno hranjenje, 100 ml vsebuje 4 g beljakovin, 12,3 g ogljikovih hidratov, 3,9 g maščob, 1,5 g vlaknin, 83 ml vode, brez laktoze in glutena, osmolarnost 250 mOsmol/L, 103kcal/100 ml, 1000 ml vreča brez okusa, enakovredno kot NUTRISON MULTIFIBRE</t>
  </si>
  <si>
    <t>maščobe, ogljikovi hidrati, proteini, minerali in vitamini, enakovredno kot OXEPA, visokokalorična sondna prehrana za bolnike na mehanični ventilaciji, za bolnike s pljučnico, sepso, SIRS B: 15-17%, M: 53-56%, OH: 26-28%; 500ml; 1ml=  1,5kcal; dodatki: vitaminov, mineralov in elementov v sledeh; eikozapentanojska kislina: vsaj 0,5g/100ml, gama linolenska kislina: vsaj 0,4g/100ml; okus: nevtralen, 500 ml plastenka RTH, enakovredno kot OXEPA</t>
  </si>
  <si>
    <t>zgoščevalec hrane na osnovi modficiranega koruznega škroba enakovredno THICK&amp;EASY, zgoščevalec hrane na osnovi modficiranega koruznega škroba, se zlhka zmeša s hladno in toplo hrano in napitki, primeren za bolnike z disfagijo, 100 g pripravka vsebuje 0.4 g beljakovin, 92.6 g ogljikovih hidratov in &lt; 0.1 g maščob, okus nevtralen, vsebnik z 225 g pripravka, enakovredno kot THICK&amp;EASY.</t>
  </si>
  <si>
    <t>probiotične kapljice za otroke od rojstva dalje enakovredno WAYA BIOTIC, vsebnost probiotičnih mlečnokislinskih bakterij Lactobacillus rhamnosus GG, brez alergenov, plastični vsebnik s 5 ml kapljic, enakovredno kot WAYA BIOTIC</t>
  </si>
  <si>
    <t>peroralna rehidracijska sol za otroke REHIDRATO BIMBI, peroralna rehidracijska sol, prašek z glukozo in minerali, glukoza in maltodekstrin 4.55 g, natrij 347 mg, kalij 195 mg, klorid 524.55 mg in citrat 0.533 g, z okusom pomaranče, za otroke od 6. meseca starosti, vrečka s 6.5 g praška, 10x, enakovredno kot REHIDRATO BIMBI prašek 6.5 g</t>
  </si>
  <si>
    <t>maščobe, ogljikovi hidrati, proteini, minerali in vitamini, enakovredno Fresubin HP energy easybag, peroralna suspenzija,živilo za dietetsko uravnavanje prehranjevanje pri grozeči ali obstoječi podhranjenosti, povečanih potrebah po energiji in beljakovinah, omejitvi vnosa tekočine in malabsorpciji maščob. 100 ml suspenzije vsebuje 7,5 g beljakovin, 5,8 g maščob, 16,2 g ogljikovih hidratov in EPA+DHA, vlaknine, energijska vrednost 150 kcal/100ml, 500 vrečka Easybag. Enakovredno kot Fresubin HP ENERGY FIBRE EASYBAY 500 ML</t>
  </si>
  <si>
    <t>probiotične kapljice za otroke od rojstva dalje, enakovredno Biogaia protetics baby, vsebnost probiotičnih mlečnokislinskih bakterij Lactobacillus reuteri Protectis najmanj 100 milijonov/odmerek, brez alergenov, plastični vsebnik s 5 ml kapljic, 1x, enakovredno kot BIOGAIA Protectics Baby 5 ml</t>
  </si>
  <si>
    <t>maščobe, ogljikovi hidrati, proteini, minerali in vitamini, enakovredno Diben 1.5 kcal HP EasyBag, peroralna suspenzija, živilo za dietetsko uravnavanje prehranjevanja bolnikov z motnjo v presnovi glukoze, sladkorno boleznijo in stresno hiperglikemijo. 100 ml suspenzije vsebuje 7,5 g beljakovin, 7,0 g maščob, 13,1 ogljikovih hidratov, 2,3 g vlaknin in 76 ml vode, za hranjenje po sondi, okus nevtralen, osmolarnost 440 mosmol/L, energijska vrednost 150 kcal/100ml, 500 ml vrečka Easybag., enakovredno kot Diben 1.5 kcal HP EasyBag</t>
  </si>
  <si>
    <t>maščobe, ogljikovi hidrati, proteini, minerali in vitamini, enakovredno kot ENSURE COMPACT banana, peroralna suspenzija, za dietesko uravnavanje bolnikov s povečanimi potrebami po beljakovinskem in kaloričnem vnosu in pri bolnikih z omejenim vnosom tekočine, 125 ml suspenzije vsebuje 12.75 g beljakovin, 35.96 g ogljikovih hidratov in 11.69 g maščob, brez vlaknin, različni okusi, energijska vrednost 300 kcal/125 ml, plastenka 125 ml, enakovredno kot ENSURE COMPACT, različni okusi</t>
  </si>
  <si>
    <t>maščobe, ogljikovi hidrati, proteini, minerali in vitamini, enakovredno kot ENSURE COMPACT jagoda, peroralna suspenzija, za dietesko uravnavanje bolnikov s povečanimi potrebami po beljakovinskem in kaloričnem vnosu in pri bolnikih z omejenim vnosom tekočine, 125 ml suspenzije vsebuje 12.75 g beljakovin, 35.96 g ogljikovih hidratov in 11.69 g maščob, brez vlaknin, različni okusi, energijska vrednost 300 kcal/125 ml, plastenka 125 ml, enakovredno kot ENSURE COMPACT, različni okusi</t>
  </si>
  <si>
    <t>maščobe, ogljikovi hidrati, proteini, minerali in vitamini, enakovredno kot ENSURE COMPACT vanilija, peroralna suspenzija, za dietesko uravnavanje bolnikov s povečanimi potrebami po beljakovinskem in kaloričnem vnosu in pri bolnikih z omejenim vnosom tekočine, 125 ml suspenzije vsebuje 12.75 g beljakovin, 35.96 g ogljikovih hidratov in 11.69 g maščob, brez vlaknin, različni okusi, energijska vrednost 300 kcal/125 ml, plastenka 125 ml, enakovredno kot ENSURE COMPACT, različni okusi</t>
  </si>
  <si>
    <t>peroralni kremni pripravek, enakovredno kot Fresubin 1.5 kcal Yocreme malina, peroralni kremni pripravek, visokokaloričen 150 kcal/100 g, visokobeljakovinski 7.5 g/100 g, ogljikovi hidrati 19.3 g/100 g, lipidi 4.7 g/100 g, za dietetsko uravnavanje prehranjevanja bolnikov s kroničnimi boleznimi s telesnim propadanjem, kirurških bolnikov, starejših bolnikov in pri disfagiji, različni okusi, lonček 125 g, Enakovredno kot Fresubin 1.5 kcal YOcreme</t>
  </si>
  <si>
    <t>peroralni kremni pripravek, enakovredno kot Fresubin 1.5 kcal Yocreme marelica-breskev, peroralni kremni pripravek, visokokaloričen 150 kcal/100 g, visokobeljakovinski 7.5 g/100 g, ogljikovi hidrati 19.3 g/100 g, lipidi 4.7 g/100 g, za dietetsko uravnavanje prehranjevanja bolnikov s kroničnimi boleznimi s telesnim propadanjem, kirurških bolnikov, starejših bolnikov in pri disfagiji, različni okusi, lonček 125 g, Enakovredno kot Fresubin 1.5 kcal YOcreme</t>
  </si>
  <si>
    <t>maščobe, ogljikovi hidrati, proteini, minerali in vitamini, enakovredno kot CUBITAN, čokolada, Visokobeljakovinski in visokoenergetski napitek - prehrana za pomoč pri celjenju kožnih razjed, ran, preležanin, bogat z argininom 1,5 g/100ml;  1,24 kcal/1 ml,  glutamin 1,84 g/100ml; beljakovine 9g/100ml razmerje B:M:OH v %=30:25:45,  je primeren kot edini vir prehrane, pakiranje 200 ml plastenka, različni okusi, enakovredno kot CUBITAN.</t>
  </si>
  <si>
    <t>maščobe, ogljikovi hidrati, proteini, minerali in vitamini, enakovredno kot CUBITAN, jagoda, Visokobeljakovinski in visokoenergetski napitek - prehrana za pomoč pri celjenju kožnih razjed, ran, preležanin, bogat z argininom 1,5 g/100ml;  1,24 kcal/1 ml,  glutamin 1,84 g/100ml; beljakovine 9g/100ml razmerje B:M:OH v %=30:25:45,  je primeren kot edini vir prehrane, pakiranje 200 ml plastenka, različni okusi, enakovredno kot CUBITAN.</t>
  </si>
  <si>
    <t>maščobe, ogljikovi hidrati, proteini, minerali in vitamini, enakovredno kot CUBITAN, vanilija, Visokobeljakovinski in visokoenergetski napitek - prehrana za pomoč pri celjenju kožnih razjed, ran, preležanin, bogat z argininom 1,5 g/100ml;  1,24 kcal/1 ml,  glutamin 1,84 g/100ml; beljakovine 9g/100ml razmerje B:M:OH v %=30:25:45,  je primeren kot edini vir prehrane, pakiranje 200 ml plastenka, različni okusi, enakovredno kot CUBITAN.</t>
  </si>
  <si>
    <t>maščobe, ogljikovi hidrati, proteini, minerali in vitamini, enakovredno Diben drink gozdni sadeži, peroralna suspenzija, visokokalorično in visokobeljakovinsko živilo za dietetsko uravnavanje prehranjevanja bolnikov z obstoječo ali grozečo podhranjenostjo ali z motnjami hranjenja, predvsem bolnikov z motnjami tolerance za glukozo, vsebuje modificirane ogljikove hidrate z nizkim glikemičnim indeksom, 100 ml suspenzije vsebuje 7.5 g beljakovin, 13.1 g ogljikovih hidratov, 7 g maščob, od tega 3.8 g mononenasičenih maščobnih kislin in 2 g vlaknin, različni okusi, osmolarnost 360 mosmol/l, energijska vrednost 150 kcal/100 ml, plastenka z 200 ml suspenzije, enakovredno kot Diben drink EasyBottle</t>
  </si>
  <si>
    <t>maščobe, ogljikovi hidrati, proteini, minerali in vitamini, enakovredno Diben drink kapučino, peroralna suspenzija, visokokalorično in visokobeljakovinsko živilo za dietetsko uravnavanje prehranjevanja bolnikov z obstoječo ali grozečo podhranjenostjo ali z motnjami hranjenja, predvsem bolnikov z motnjami tolerance za glukozo, vsebuje modificirane ogljikove hidrate z nizkim glikemičnim indeksom, 100 ml suspenzije vsebuje 7.5 g beljakovin, 13.1 g ogljikovih hidratov, 7 g maščob, od tega 3.8 g mononenasičenih maščobnih kislin in 2 g vlaknin, različni okusi, osmolarnost 360 mosmol/l, energijska vrednost 150 kcal/100 ml, plastenka z 200 ml suspenzije, enakovredno kot Diben drink EasyBottle</t>
  </si>
  <si>
    <t>maščobe, ogljikovi hidrati, proteini, minerali in vitamini, enakovredno Diben EasyBag, peroralna suspenzija, živilo za dietetsko uravnavanje prehranjevanja bolnikov z motnjo v presnovi glukoze, sladkorno boleznijo in stresno hiperglikemijo. 100 ml suspenzije vsebuje 4,5 g beljakovin, 5,0 g maščob (od tega 3,7 g mononenasičenih maščobnih kislin in 0,17 g EPA + DHA), 8,1 g ogljikovih hidratov, 2,4 g vlaknin in 83 ml vode, za hranjenje po sondi, okus nevtralen, osmolarnost 270 mosmol/L, energijska vrednost 100 kcal/100ml, 500 vrečka, enakovredno kot Diben EasyBag</t>
  </si>
  <si>
    <t>maščobe,ogljikovi hidrati,proteini,minerali,vitamini,enakovredno Ensure compact protein HMB banana, visokokalorična in visokobeljakovinska peroralna suspenzija, za dietetsko uravnavanje bolnikov z izgubo mišične mase, moči in funkcionalnosti mišic, z omejenim vnosom tekočine, 125 ml vsebuje 18 g beljakovin, 28 g ogljikovih hidratov, 12,5 g maščob, 1,5 g farmakonutrienta CaHMB, 500 i.e. vitamina D, brez glutena, osmolarnost 890 mOsmol/L, 300 kcal/125 ml, različni okusi, 125 ml plastenka, enakovredno Ensure compact protein HMB</t>
  </si>
  <si>
    <t>maščobe,ogljikovi hidrati,proteini,minerali,vitamini,enakovredno Ensure compact protein HMB vanilija, visokokalorična in visokobeljakovinska peroralna suspenzija, za dietetsko uravnavanje bolnikov z izgubo mišične mase, moči in funkcionalnosti mišic, z omejenim vnosom tekočine, 125 ml vsebuje 18 g beljakovin, 28 g ogljikovih hidratov, 12,5 g maščob, 1,5 g farmakonutrienta CaHMB, 500 i.e. vitamina D, brez glutena, osmolarnost 890 mOsmol/L, 300 kcal/125 ml, različni okusi, 125 ml plastenka, enakovredno Ensure compact protein HMB</t>
  </si>
  <si>
    <t xml:space="preserve">maščobe, ogljikovi hidrati, proteini, minerali in vitamini, enakovredno ENSURE PLUS ADVANCE BANANA, peroralna suspenzija, živilo za dietetsko uravnavanje starejših bolnikov, podhranjenih bolnikov in bolnikov z izgubo mase, moči in funkcionalnosti mišic, 220 ml suspenzije vsebuje 20 g beljakovin, 1.5 g Ca-HMB in 13 mcg vitamina D3, različni okusi, energijska vrednost 330 kcal/220 ml, plastenka 220 ml, enakovredno kot ENSURE PLUS ADVANCE </t>
  </si>
  <si>
    <t xml:space="preserve">maščobe, ogljikovi hidrati, proteini, minerali in vitamini, enakovredno ENSURE PLUS ADVANCE ČOKOLADA, peroralna suspenzija, živilo za dietetsko uravnavanje starejših bolnikov, podhranjenih bolnikov in bolnikov z izgubo mase, moči in funkcionalnosti mišic, 220 ml suspenzije vsebuje 20 g beljakovin, 1.5 g Ca-HMB in 13 mcg vitamina D3, različni okusi, energijska vrednost 330 kcal/220 ml, plastenka 220 ml, enakovredno kot ENSURE PLUS ADVANCE </t>
  </si>
  <si>
    <t xml:space="preserve">maščobe, ogljikovi hidrati, proteini, minerali in vitamini, enakovredno ENSURE PLUS ADVANCE JAGODA, peroralna suspenzija, živilo za dietetsko uravnavanje starejših bolnikov, podhranjenih bolnikov in bolnikov z izgubo mase, moči in funkcionalnosti mišic, 220 ml suspenzije vsebuje 20 g beljakovin, 1.5 g Ca-HMB in 13 mcg vitamina D3, različni okusi, energijska vrednost 330 kcal/220 ml, plastenka 220 ml, enakovredno kot ENSURE PLUS ADVANCE </t>
  </si>
  <si>
    <t xml:space="preserve">maščobe, ogljikovi hidrati, proteini, minerali in vitamini, enakovredno ENSURE PLUS ADVANCE KAVA, peroralna suspenzija, živilo za dietetsko uravnavanje starejših bolnikov, podhranjenih bolnikov in bolnikov z izgubo mase, moči in funkcionalnosti mišic, 220 ml suspenzije vsebuje 20 g beljakovin, 1.5 g Ca-HMB in 13 mcg vitamina D3, različni okusi, energijska vrednost 330 kcal/220 ml, plastenka 220 ml, enakovredno kot ENSURE PLUS ADVANCE </t>
  </si>
  <si>
    <t xml:space="preserve">maščobe, ogljikovi hidrati, proteini, minerali in vitamini, enakovredno ENSURE PLUS ADVANCE VANILIJA, peroralna suspenzija, živilo za dietetsko uravnavanje starejših bolnikov, podhranjenih bolnikov in bolnikov z izgubo mase, moči in funkcionalnosti mišic, 220 ml suspenzije vsebuje 20 g beljakovin, 1.5 g Ca-HMB in 13 mcg vitamina D3, različni okusi, energijska vrednost 330 kcal/220 ml, plastenka 220 ml, enakovredno kot ENSURE PLUS ADVANCE </t>
  </si>
  <si>
    <t>maščobe, ogljikovi hidrati, proteini, minerali in vitamini, enakovredno kot Ensure Plus banana, peroralna suspenzija, visokokalorično živilo za dietetsko uravnavanje pri osebah, ki so bolezensko podhranjene ali so temu podvržene, 100 ml suspenzije vsebuje 6.25 g beljakovin, 20.20 g ogljikovih hidratov, 4.92 g maščob, brez vlaknin, brez glutena, različni okusi, osmolarnost 509 mosmol/l, energijska vrednost 150 kcal/100 ml, plastenka z 220 ml suspenzije, enakovredno kot Ensure Plus</t>
  </si>
  <si>
    <t>maščobe, ogljikovi hidrati, proteini, minerali in vitamini, enakovredno kot Ensure Plus čokolada, peroralna suspenzija, visokokalorično živilo za dietetsko uravnavanje pri osebah, ki so bolezensko podhranjene ali so temu podvržene, 100 ml suspenzije vsebuje 6.25 g beljakovin, 20.20 g ogljikovih hidratov, 4.92 g maščob, brez vlaknin, brez glutena, različni okusi, osmolarnost 509 mosmol/l, energijska vrednost 150 kcal/100 ml, plastenka z 220 ml suspenzije, enakovredno kot Ensure Plus</t>
  </si>
  <si>
    <t>maščobe, ogljikovi hidrati, proteini, minerali in vitamini, enakovredno kot Ensure Plus jagoda, peroralna suspenzija, visokokalorično živilo za dietetsko uravnavanje pri osebah, ki so bolezensko podhranjene ali so temu podvržene, 100 ml suspenzije vsebuje 6.25 g beljakovin, 20.20 g ogljikovih hidratov, 4.92 g maščob, brez vlaknin, brez glutena, različni okusi, osmolarnost 509 mosmol/l, energijska vrednost 150 kcal/100 ml, plastenka z 220 ml suspenzije, enakovredno kot Ensure Plus</t>
  </si>
  <si>
    <t>maščobe, ogljikovi hidrati, proteini, minerali in vitamini, enakovredno kot Ensure Plus kava, peroralna suspenzija, visokokalorično živilo za dietetsko uravnavanje pri osebah, ki so bolezensko podhranjene ali so temu podvržene, 100 ml suspenzije vsebuje 6.25 g beljakovin, 20.20 g ogljikovih hidratov, 4.92 g maščob, brez vlaknin, brez glutena, različni okusi, osmolarnost 509 mosmol/l, energijska vrednost 150 kcal/100 ml, plastenka z 220 ml suspenzije, enakovredno kot Ensure Plus</t>
  </si>
  <si>
    <t>maščobe, ogljikovi hidrati, proteini, minerali in vitamini, enakovredno kot Ensure Plus vanilija, peroralna suspenzija, visokokalorično živilo za dietetsko uravnavanje pri osebah, ki so bolezensko podhranjene ali so temu podvržene, 100 ml suspenzije vsebuje 6.25 g beljakovin, 20.20 g ogljikovih hidratov, 4.92 g maščob, brez vlaknin, brez glutena, različni okusi, osmolarnost 509 mosmol/l, energijska vrednost 150 kcal/100 ml, plastenka z 220 ml suspenzije, enakovredno kot Ensure Plus</t>
  </si>
  <si>
    <t>maščobe, ogljikovi hidrati, proteini, minerali in vitamini, enakovredno kot FORTICARE ingver/breskev, peroralna suspenzija, živilo za posebne zdravstvene namene, za dietetsko uravnavanje kaheksije pri onkoloških bolnikih in bolnikih s kroničnimi boleznimi s telesnim propadanjem, 100 ml suspenzije vsebuje 8.8 g beljakovin, 19.1 g ogljikovih hidratov, 5.3 g maščob in 2.1g vlaknin, brez glutena in laktoze, različni okusi, energijska vrednost 160 kcal/100 ml, plastenka s 125 ml napitka, enakovredno kot FORTICARE</t>
  </si>
  <si>
    <t>maščobe, ogljikovi hidrati, proteini, minerali in vitamini, enakovredno kot FORTICARE kapučino, peroralna suspenzija, živilo za posebne zdravstvene namene, za dietetsko uravnavanje kaheksije pri onkoloških bolnikih in bolnikih s kroničnimi boleznimi s telesnim propadanjem, 100 ml suspenzije vsebuje 8.8 g beljakovin, 19.1 g ogljikovih hidratov, 5.3 g maščob in 2.1g vlaknin, brez glutena in laktoze, različni okusi, energijska vrednost 160 kcal/100 ml, plastenka s 125 ml napitka, enakovredno kot FORTICARE</t>
  </si>
  <si>
    <t>maščobe, ogljikovi hidrati, proteini, minerali in vitamini, enakovredno kot FORTICARE , peroralna suspenzija, živilo za posebne zdravstvene namene, za dietetsko uravnavanje kaheksije pri onkoloških bolnikih in bolnikih s kroničnimi boleznimi s telesnim propadanjem, 100 ml suspenzije vsebuje 8.8 g beljakovin, 19.1 g ogljikovih hidratov, 5.3 g maščob in 2.1g vlaknin, brez glutena in laktoze, različni okusi, energijska vrednost 160 kcal/100 ml, plastenka s 125 ml napitka, enakovredno kot FORTICARE</t>
  </si>
  <si>
    <t>maščobe, ogljikovi hidrati, proteini, minerali in vitamini, enakovredno kot FORTIFIT jagoda, prašek za peroralno raztopino, živilo za posebne zdravstvene namene, za dietetsko uravnavanje sarkopenije pri odraslih starejših od 18 let, beljakovine 20 g/40 g od tega 2.8 g L-levcin, ogljikovi hidrati 9.4 g/40 g in maščobe 3 g/40 g, vlaknine 1.3 g/40 g in vitamin D3 20 mcg/40 g, različni okusi, energijska vrednost 150 kcal/40 g, pločevinka z 280 g praška, enakovredno kot FORTIFIT</t>
  </si>
  <si>
    <t>maščobe, ogljikovi hidrati, proteini, minerali in vitamini, enakovredno kot FORTIFIT vanilija, prašek za peroralno raztopino, živilo za posebne zdravstvene namene, za dietetsko uravnavanje sarkopenije pri odraslih starejših od 18 let, beljakovine 20 g/40 g od tega 2.8 g L-levcin, ogljikovi hidrati 9.4 g/40 g in maščobe 3 g/40 g, vlaknine 1.3 g/40 g in vitamin D3 20 mcg/40 g, različni okusi, energijska vrednost 150 kcal/40 g, pločevinka z 280 g praška, enakovredno kot FORTIFIT</t>
  </si>
  <si>
    <t>maščobe, ogljikovi hidrati, proteini, minerali in vitamini, enakovredno kot Fresubin Hepa EasyBottle, peroralna suspenzija, živilo za dietetsko uravnavanje prehranjevanja bolnikov z akutno ali kronično odpovedjo jeter ter z obstoječo ali grozečo podhranjenostjo. 100 ml suspenzije vsebuje 4 g beljakovin, od tega 1,95 g razvejanih aminokislin, 4,7 g maščob, 17,4 g ogljikovih hidratov in 1,00 g vlaknin. Okus kapučino, osmolarnost 360 mosmol/L, energijska vrednost 130 kcal/100ml, plastenka z 200 ml napitka, enakovredno kot Fresubin Hepa EasyBottle</t>
  </si>
  <si>
    <t>maščobe, ogljikovi hidrati, proteini, minerali in vitamini, enakovredno kot Fresubin Hepa EasyBag, peroralna suspenzija,živilo za dietetsko uravnavanje prehranjevanja bolnikov z akutno ali kronično odpovedjo jeter ter z obstoječo ali grozečo podhranjenostjo. 100 ml suspenzije vsebuje 4 g beljakovin, od tega 1,95 g razvejanih aminokislin, 4,7 g maščob, 17,4 g ogljikovih hidratov, 1,00 g vlaknin in 78,5 ml vode, za hranjenje po sondi, okus nevtralen, osmolarnost 330 mosmol/L, energijska vrednost 130 kcal/100ml, 500 ml vrečka, enakovredno kot Fresubin Hepa EasyBag</t>
  </si>
  <si>
    <t>maščobe, ogljikovi hidrati, proteini, minerali in vitamini, enakovredno Fresubin original easybag, peroralna suspenzija, živilo za dietetsko uravnavanje prehranjevanja bolnikov z obstoječo ali grozečo podhranjenostjo. 100 ml suspenzije vsebuje 3,8 g beljakovin, 3,3 g maščob (od tega 0,03 g EPA + DHA), 14 g ogljikovih hidratov, 0 g vlaknin in 84 ml vode, okus nevtralen, za hranjenje po sondi, osmolarnost 220 mosmol/L, energijska vrednost 100 kcal/100ml, 500 vrečka Easybag. enakovredno kot Fresubin Original</t>
  </si>
  <si>
    <t>maščobe, ogljikovi hidrati, proteini, minerali, vitamini,enakovredno Fresubin porotein energy jagoda, peroralna suspenzija, za dietetsko uravnavanje prehranjevanja bolnikov z visokimi potrebami po beljakovinah in energiji, bolnikov s kroničnimi boleznimi s telesnim propadanjem, kirurških bolnikov, bolnikov s preležaninami in pri slabšem celjenju ran, 100 ml suspenzije vsebuje 10.0 g beljakovin, 12.4 g ogljikovih hidratov in 6.7 g maščob, 0 g vlaknin in 79 ml vode, brez glutena, različni okusi, osmolarnost 380 mosmol/l, energijska vrednost 150 kcal/100 ml, plastenka z 200 ml napitka Enakovredno kot Fresubin Protein Energy EasyBottle</t>
  </si>
  <si>
    <t>maščobe,ogljikovi hidrati,proteini,minerali,vitamini,enakovredno Fresubin protein energy tr. sadeži, peroralna suspenzija, za dietetsko uravnavanje prehranjevanja bolnikov z visokimi potrebami po beljakovinah in energiji, bolnikov s kroničnimi boleznimi s telesnim propadanjem, kirurških bolnikov, bolnikov s preležaninami in pri slabšem celjenju ran, 100 ml suspenzije vsebuje 10.0 g beljakovin, 12.4 g ogljikovih hidratov in 6.7 g maščob, 0 g vlaknin in 79 ml vode, brez glutena, različni okusi, osmolarnost 380 mosmol/l, energijska vrednost 150 kcal/100 ml, plastenka z 200 ml napitka Enakovredno kot Fresubin Protein Energy EasyBottle</t>
  </si>
  <si>
    <t>maščobe,ogljikovi hidrati,proteini,minerali,vitamini, enakovredno Fresubin protein energy vanilija, peroralna suspenzija, za dietetsko uravnavanje prehranjevanja bolnikov z visokimi potrebami po beljakovinah in energiji, bolnikov s kroničnimi boleznimi s telesnim propadanjem, kirurških bolnikov, bolnikov s preležaninami in pri slabšem celjenju ran, 100 ml suspenzije vsebuje 10.0 g beljakovin, 12.4 g ogljikovih hidratov in 6.7 g maščob, 0 g vlaknin in 79 ml vode, brez glutena, različni okusi, osmolarnost 380 mosmol/l, energijska vrednost 150 kcal/100 ml, plastenka z 200 ml napitka Enakovredno kot Fresubin Protein Energy EasyBottle</t>
  </si>
  <si>
    <t>maščobe, ogljikovi hidrati, proteini, minerali in vitamini, enakovredno kot FRESUBIN PROTEIN POWDER, prašek za peroralno suspenzijo, živilo za dietetsko uravnavanje podhranjenih bolnikov ali bolnikov, ki jim grozi podhranjenost ter pri povečanih potrebah po beljakovinah, koncentriran vir visokokakovostnih sirotkinih beljakovin (97% energije), brez laktoze, glutena in vlaknin, nevtralnega okusa, energijska vrednost 360 kcal/100 g praška, vsebnost beljakovin 87 g/100 g praška, lahko prebavljiv in se ga z lahkoto primeša topli ali hladni hrani ali pijači, pločevinka 300 g, ki omogoča ponovno zapiranje, enakovredno kot FRESUBIN PROTEIN POWDER</t>
  </si>
  <si>
    <t xml:space="preserve">maščobe, ogljikovi hidrati, proteini, minerali, vitamini,enakovredno FRESUBIN 2 kcal CREME čokolada, peroralni kremni pripravek, visokokaloričen 200 kcal/100 g, visokobeljakovinski 10 g/100 g, ogljikovi hidrati 22.4 g/100 g, lipidi 7.8 g/100 g, brez glutena, za dietetsko uravnavanje prehranjevanja bolnikov s kroničnimi boleznimi s telesnim propadanjem, pri disfagiji in pri omejitvi vnosa tekočin, različni okusi, lonček 125 g, enakovredno kot FRESUBIN 2 kcal CREME </t>
  </si>
  <si>
    <t xml:space="preserve">maščobe,ogljikovi hidrati,proteini minerali,vitamini,enakovredno FRESUBIN 2 kcal CREME gozdna jagoda, peroralni kremni pripravek, visokokaloričen 200 kcal/100 g, visokobeljakovinski 10 g/100 g, ogljikovi hidrati 22.4 g/100 g, lipidi 7.8 g/100 g, brez glutena, za dietetsko uravnavanje prehranjevanja bolnikov s kroničnimi boleznimi s telesnim propadanjem, pri disfagiji in pri omejitvi vnosa tekočin, različni okusi, lonček 125 g, enakovredno kot FRESUBIN 2 kcal CREME </t>
  </si>
  <si>
    <t xml:space="preserve">maščobe, ogljikovi hidrati, proteini, minerali, vitamini,enakovredno FRESUBIN 2 kcal CREME kapučino, peroralni kremni pripravek, visokokaloričen 200 kcal/100 g, visokobeljakovinski 10 g/100 g, ogljikovi hidrati 22.4 g/100 g, lipidi 7.8 g/100 g, brez glutena, za dietetsko uravnavanje prehranjevanja bolnikov s kroničnimi boleznimi s telesnim propadanjem, pri disfagiji in pri omejitvi vnosa tekočin, različni okusi, lonček 125 g, enakovredno kot FRESUBIN 2 kcal CREME </t>
  </si>
  <si>
    <t xml:space="preserve">maščobe, ogljikovi hidrati, proteini, minerali, vitamini,enakovredno FRESUBIN 2 kcal CREME vanilija, peroralni kremni pripravek, visokokaloričen 200 kcal/100 g, visokobeljakovinski 10 g/100 g, ogljikovi hidrati 22.4 g/100 g, lipidi 7.8 g/100 g, brez glutena, za dietetsko uravnavanje prehranjevanja bolnikov s kroničnimi boleznimi s telesnim propadanjem, pri disfagiji in pri omejitvi vnosa tekočin, različni okusi, lonček 125 g, enakovredno kot FRESUBIN 2 kcal CREME </t>
  </si>
  <si>
    <t>maščobe, ogljikovi hidrati, proteini, minerali,vitamini,enakovredno Fresubin 2 kcal Fibre kapučino, peroralna suspenzija, za dietetesko uravnavanje prehranjevanja bolnikov s kroničnimi boleznimi s telesnim propadanjem, kirurških bolnikov, bolnikov na dializi, bolnikov s KOPB in pri slabšem celjenju ran in preležanin, 100 ml suspenzije vsebuje 8.0- 10.0 g beljakovin, 21-22 g ogljikovih hidratov, 7.8-9.0 g maščob, 1.0-1.6 g vlaknin in 70 ml vode, brez glutena, različni okusi, osmolarnost 590 mosmol/l, energijska vrednost 200 kcal/100 ml, plastenka 200 ml, enakovredno kot Fresubin 2 kcal Fibre</t>
  </si>
  <si>
    <t>maščobe, ogljikovi hidrati, proteini, minerali, vitamini,enakovredno Fresubin 2 kcal Fibre čokolada, peroralna suspenzija, za dietetesko uravnavanje prehranjevanja bolnikov s kroničnimi boleznimi s telesnim propadanjem, kirurških bolnikov, bolnikov na dializi, bolnikov s KOPB in pri slabšem celjenju ran in preležanin, 100 ml suspenzije vsebuje 8.0- 10.0 g beljakovin, 21-22 g ogljikovih hidratov, 7.8-9.0 g maščob, 1.0-1.6 g vlaknin in 70 ml vode, brez glutena, različni okusi, osmolarnost 590 mosmol/l, energijska vrednost 200 kcal/100 ml, plastenka 200 ml, enakovredno kot Fresubin 2 kcal Fibre</t>
  </si>
  <si>
    <t>maščobe, ogljikovi hidrati, proteini, minerali in vitamini, enakovredno Fresubin 2 kcal HP Fibre , peroralna suspenzija, živilo za dietetsko uravnavanje prehranjevanja bolnikov s povečanimi potrebami po energiji in beljakovinah, pri omejitvi vnosu tekočine. 100 ml suspenzije vsebuje 10 g beljakovin, 10 g maščob, 17 g ogljikovih hidratov, 1,5 g vlaknin in 68 ml vode, za hranjenje po sondi, okus nevtralen, osmolarnost 420 mosmol/L, energijska vrednost 200 kcal/100ml, 500 vrečka Easybag, enakovredno kot Fresubin 2 kcal HP Fibre EasyBag</t>
  </si>
  <si>
    <t>maščobe, ogljikovi hidrati, proteini, minerali in vitamini, enakovredno Fresubin 2 kcal, peroralna suspenzija, za dietetesko uravnavanje prehranjevanja bolnikov s kroničnimi boleznimi s telesnim propadanjem, kirurških bolnikov, bolnikov na dializi, bolnikov s KOPB in pri slabšem celjenju ran in preležanin, 100 ml suspenzije vsebuje 10.0 g beljakovin, 22.5 g ogljikovih hidratov, 7.8 g maščob, 0 g vlaknin in 70 ml vode, brez glutena, različni okusi, osmolarnost 590 mosmol/l, energijska vrednost 200 kcal/100 ml, plastenka z  200 ml napitka, enakovredno kot Fresubin 2 kcal EasyBottle</t>
  </si>
  <si>
    <t>maščobe, ogljikovi hidrati, proteini, minerali in vitamini, enakovredno kot Fresubin 2 kcal vanilija, peroralna suspenzija, za dietetesko uravnavanje prehranjevanja bolnikov s kroničnimi boleznimi s telesnim propadanjem, kirurških bolnikov, bolnikov na dializi, bolnikov s KOPB in pri slabšem celjenju ran in preležanin, 100 ml suspenzije vsebuje 10.0 g beljakovin, 22.5 g ogljikovih hidratov, 7.8 g maščob, 0 g vlaknin in 70 ml vode, brez glutena, različni okusi, osmolarnost 590 mosmol/l, energijska vrednost 200 kcal/100 ml, plastenka z  200 ml napitka, enakovredno kot Fresubin 2 kcal EasyBottle</t>
  </si>
  <si>
    <t>maščobe, ogljikovi hidrati, proteini, minerali in vitamini, enkovredno kot Fresubin 3.2 kcal lešnik, peroralna suspenzija, za dietetsko uravnavanje prehranjevanja bolnikov s kroničnimi boleznimi s telesnim propadanjem, pri povišanih potrebah po energiji in beljakovinah, pri omejitvi vnosa tekočin, 100 ml suspenzije vsebuje 16 g beljakovin, 28 g ogljikovih hidratov, 16 g maščob, 0.5 g vlaknin, 56 ml vode in 8 µg vitamina D, različni okusi, osmolarnost 630-697 mosmol/l, energijska vrednost 320 kcal/100 ml, plastenka EasyBottle s 125 ml napitka, enkovredno kot Fresubin 3.2 kcal</t>
  </si>
  <si>
    <t>maščobe,ogljikovi hidrati,proteini,minerali,vitamini,enkovredno Fresubin 3.2 kcal vanilija-karamela, peroralna suspenzija, za dietetsko uravnavanje prehranjevanja bolnikov s kroničnimi boleznimi s telesnim propadanjem, pri povišanih potrebah po energiji in beljakovinah, pri omejitvi vnosa tekočin, 100 ml suspenzije vsebuje 16 g beljakovin, 28 g ogljikovih hidratov, 16 g maščob, 0.5 g vlaknin, 56 ml vode in 8 µg vitamina D, različni okusi, osmolarnost 630-697 mosmol/l, energijska vrednost 320 kcal/100 ml, plastenka EasyBottle s 125 ml napitka, enkovredno kot Fresubin 3.2 kcal</t>
  </si>
  <si>
    <t>maščobe,ogljikovi hidrati,proteini, minerali in vitamini, enakovredno Glucerna advance 1,6 kcal kava, visokokalorični napitek z vlakninami za bolnike z motnjo v presnovi glukoze, s sladkorno boleznijo.
; B: 18-22%, M: 40-44%, OH: 33-37%; 200ml-250ml; 1ml= 1,6 kcal; dodatki: vitaminov, mineralov in elementov v sledeh; vlaknine:vsaj 1,5g/100ml; okus: različni okusi, plastenka, enakovredno Glucerna advance 1,6 kcal</t>
  </si>
  <si>
    <t>maščobe, ogljikovi hidrati,proteini,minerali,vitamini,enakovredno Glucerna advance 1,6 kcal vanilija, visokokalorični napitek z vlakninami za bolnike z motnjo v presnovi glukoze, s sladkorno boleznijo.
; B: 18-22%, M: 40-44%, OH: 33-37%; 200ml-250ml; 1ml= 1,6 kcal; dodatki: vitaminov, mineralov in elementov v sledeh; vlaknine:vsaj 1,5g/100ml; okus: različni okusi, plastenka, enakovredno Glucerna advance 1,6 kcal</t>
  </si>
  <si>
    <t>maščobe, ogljikovi hidrati, proteini, minerali in vitamini, enakovredno Glucerna SR čokolada, normokalorični napitek z vlakninami za bolnike s sladkorno boleznijo za bolnike z moteno presnovo glukoze. Zaradi posebne sestave in kombinacije ogljikovih hidratov izboljša uravnavanje glikemije in preprečuje nočne hipoglikemije.
; B: 17-19%, M: 32-35%, OH: 45-49%, FOS vsaj 0,45g /100ml; 200ml-250ml; 1ml=0,9 kcal; dodatki: vitaminov, mineralov in elementov v sledeh; vlaknine: vsaj 2g/100ml, brez laktoze; okus: različni okusi, tetrapak 230 ml, 1x, enakovredno Glucerna SR</t>
  </si>
  <si>
    <t>maščobe, ogljikovi hidrati, proteini, minerali in vitamini, enakovredno Glucerna SR vanilija, normokalorični napitek z vlakninami za bolnike s sladkorno boleznijo za bolnike z moteno presnovo glukoze. Zaradi posebne sestave in kombinacije ogljikovih hidratov izboljša uravnavanje glikemije in preprečuje nočne hipoglikemije.
; B: 17-19%, M: 32-35%, OH: 45-49%, FOS vsaj 0,45g /100ml; 200ml-250ml; 1ml=0,9 kcal; dodatki: vitaminov, mineralov in elementov v sledeh; vlaknine: vsaj 2g/100ml, brez laktoze; okus: različni okusi, tetrapak 230 ml, 1x, enakovredno Glucerna SR</t>
  </si>
  <si>
    <t>maščobe, ogljikovi hidrati, proteini, minerali in vitamini, enakovredno Glucerna SR jagoda, normokalorični napitek z vlakninami za bolnike s sladkorno boleznijo za bolnike z moteno presnovo glukoze. Zaradi posebne sestave in kombinacije ogljikovih hidratov izboljša uravnavanje glikemije in preprečuje nočne hipoglikemije.
; B: 17-19%, M: 32-35%, OH: 45-49%, FOS vsaj 0,45g /100ml; 200ml-250ml; 1ml=0,9 kcal; dodatki: vitaminov, mineralov in elementov v sledeh; vlaknine: vsaj 2g/100ml, brez laktoze; okus: različni okusi, tetrapak 230 ml, 1x, enakovredno Glucerna SR</t>
  </si>
  <si>
    <t>maščobe, ogljikovi hidrati, proteini, minerali in vitamini, enakovredno Glucerna 1,5 kcal 500 ml, visokokalorična sondna prehrana z vlakninami za bolnike z motnjo v presnovi glukoze, z insulinsko rezistenco, s sladkorno boleznijo
; B: 19-21%, M: 40-45%, OH: 30-36%;  500ml; 1ml= 1,5 kcal; dodatki: vitaminov, mineralov in elementov v sledeh; vlaknine: do 1,5g/100ml; okus: vanilija, 500 ml plastenka RTH, enakovredno Glucerna 1,5 kcal 500 ml</t>
  </si>
  <si>
    <t>maščobe, ogljikovi hidrati, proteini, minerali in vitamini, enakovredno kot Glutamin Plus neutral, prašek za peroralno raztopino, za dietetsko uravnavanje prehranjevanja bolnikov s povečanimi potrebami po glutaminu in antioksidantih zaradi oksidativnega stresa po kirurških posegih, pri kroničnem vnetju, KVČB, pri poškodbah in opeklinah, glutamin 10 g/22.4 g, ogljikovi hidrati 9.6 g/22.4 g, vlaknine 1.2 g/22.4 g, β-karoten 1,7 mg/22.4 g, vitamin E 83 mg/22.4 g, vitamin C 250 mg/22.4 g, cink 3.4 mg/22.4 g in selen 50 µg/22.4 g, brez maščob, glutena in laktoze, različni okusi, energijska vrednost 80 kcal/22.4 g, vrečka z 22.4 g praška, enakovredno kot Glutamin Plus</t>
  </si>
  <si>
    <t>maščobe, ogljikovi hidrati, proteini, minerali in vitamini, enakovredno kot Glutamin Plus orange, prašek za peroralno raztopino, za dietetsko uravnavanje prehranjevanja bolnikov s povečanimi potrebami po glutaminu in antioksidantih zaradi oksidativnega stresa po kirurških posegih, pri kroničnem vnetju, KVČB, pri poškodbah in opeklinah, glutamin 10 g/22.4 g, ogljikovi hidrati 9.6 g/22.4 g, vlaknine 1.2 g/22.4 g, β-karoten 1,7 mg/22.4 g, vitamin E 83 mg/22.4 g, vitamin C 250 mg/22.4 g, cink 3.4 mg/22.4 g in selen 50 µg/22.4 g, brez maščob, glutena in laktoze, različni okusi, energijska vrednost 80 kcal/22.4 g, vrečka z 22.4 g praška, enakovredno kot Glutamin Plus</t>
  </si>
  <si>
    <t>maščobe, ogljikovi hidrati, proteini, minerali in vitamini, enakovredno kot Jevity, normokalorična sondna prehrana z vlakninami za bolnike z normalno presnovo za urejanje prebave (zaprtje ali driska).
 B: 15-17%, M: 27-29%, OH: 48-57%;  1000 ml ; 1ml=  1,07 kcal; dodatki: vitaminov, mineralov in elementov v sledeh, vlaknine: 1,0-2g/100ml; okus: nevtralen, 1000 ml plastenka RTH, enakovredno kot Jevity</t>
  </si>
  <si>
    <t>maščobe, ogljikovi hidrati, proteini, minerali in vitamini, enakovredno kot Jevity plus HP, visokokalorična sondna prehrana z vlakninami za kritično bolne na intenzivnih enotah, pri antibiotičnem in antineoplastičnem zdravljenju in bolnikih po nevrokirurških in ORL operacijah.
 B: vsaj 8,1g/100 ml, M: vsaj 4,3 g/100 ml, OH: vsaj 14,15 g/100 ml; vsaj 500ml; 1ml=  1,3kcal; vlaknine: vsaj 1,5 g/100 ml; dodatki: vitaminov, mineralov in elementov v sledeh; okus: nevtralen, 500 ml plastenka RTH, enakovredno kot Jevity plus HP</t>
  </si>
  <si>
    <t>maščobe, ogljikovi hidrati, proteini, minerali in vitamini, enakovredno kot Nepro HP jagoda, peroralna suspenzija, visokokalorično in visokobeljakovinsko živilo za posebne zdravstvene namene, vsebuje počasi sproščujoče ogljikove hidrate, za dietetsko uravnavanje bolnikov na dializi, vsebuje zmanjšano koncentracijo fosforja v primerjavi s standardnimi formulami za enteralna živila in počasi sproščujoče ogljikove hidrate, 100 ml suspenzije vsebuje 8.10 g beljakovin, 14.74 g ogljikovih hidratov, 9.77 g maščob in 1.26 g vlaknin, od tega 0.84 g FOS, brez glutena, različni okusi, osmolarnost 538mOsmol/l, energijska vrednost 180 kcal/100 ml, plastenka 220 ml, za peroralno uporabo in hranjenje po sondi, enakovredno kot Nepro HP</t>
  </si>
  <si>
    <t>maščobe, ogljikovi hidrati, proteini, minerali in vitamini, enakovredno kot Nepro HP vanilija, peroralna suspenzija, visokokalorično in visokobeljakovinsko živilo za posebne zdravstvene namene, vsebuje počasi sproščujoče ogljikove hidrate, za dietetsko uravnavanje bolnikov na dializi, vsebuje zmanjšano koncentracijo fosforja v primerjavi s standardnimi formulami za enteralna živila in počasi sproščujoče ogljikove hidrate, 100 ml suspenzije vsebuje 8.10 g beljakovin, 14.74 g ogljikovih hidratov, 9.77 g maščob in 1.26 g vlaknin, od tega 0.84 g FOS, brez glutena, različni okusi, osmolarnost 538mOsmol/l, energijska vrednost 180 kcal/100 ml, plastenka 220 ml, za peroralno uporabo in hranjenje po sondi, enakovredno kot Nepro HP</t>
  </si>
  <si>
    <t>maščobe, ogljikovi hidrati, proteini, minerali in vitamini, enakovredno kot Nepro LP vanilija, peroralna suspenzija, visokokalorično in nizkobeljakovinsko živilo za dietetsko uravnavanje bolnikov, ki imajo kronično bolezen ledvic in niso na dializi, vsebuje počasi sproščujoče ogljikove hidrate, 100 ml suspenzije vsebuje 4.52 g beljakovin, 18.53 g ogljikovih hidratov, 9.70 g maščob in 1.26 g vlaknin, od tega FOS 0.88 g, brez glutena, okus vanilija, osmolarnost 590 mosmol/l, energijska vrednost 180 kcal/100 ml, enakovredno kot Nepro LP</t>
  </si>
  <si>
    <t>maščobe,ogljikovi hidrati,proteini,minerali,vitamini,enakovredno NUTRIDRINK COMPACT PROTEIN ingver, visokokaloričen in visokobeljakovinski napitek - prehrana za splošno podhranjenost, v 100 ml vsebuje 14,6 g beljakovin, 25,4 g ogljikovih hidratov, 9,6 g maščob, 63 ml vode, brez glutena, osmolarnost 570 mOsmol/L, energijska vrednost 245 kcal/100 ml, plastenka 125ml, različni okusi, enakovredno kot NUTRIDRINK COMPACT PROTEIN</t>
  </si>
  <si>
    <t>maščobe,ogljikovi hidrati,proteini,minerali,vitamini,enakovredno NUTRIDRINK COMPACT PROTEINnevtralen, visokokaloričen in visokobeljakovinski napitek - prehrana za splošno podhranjenost, v 100 ml vsebuje 14,6 g beljakovin, 25,4 g ogljikovih hidratov, 9,6 g maščob, 63 ml vode, brez glutena, osmolarnost 570 mOsmol/L, energijska vrednost 245 kcal/100 ml, plastenka 125ml, različni okusi, enakovredno kot NUTRIDRINK COMPACT PROTEIN</t>
  </si>
  <si>
    <t>maščobe,ogljikovi hidrati,proteini,minerali,vitamini,enakovredno NUTRIDRINK COMPACT PROTEIN rd.sadje, visokokaloričen in visokobeljakovinski napitek - prehrana za splošno podhranjenost, v 100 ml vsebuje 14,6 g beljakovin, 25,4 g ogljikovih hidratov, 9,6 g maščob, 63 ml vode, brez glutena, osmolarnost 570 mOsmol/L, energijska vrednost 245 kcal/100 ml, plastenka 125ml, različni okusi, enakovredno kot NUTRIDRINK COMPACT PROTEIN rdeče sadje</t>
  </si>
  <si>
    <t>maščobe, ogljikovi hidrati, proteini, minerali,vitamini,enakovredno Nutridrink Multi Fibre čokolada, visokoenergetski 1,5 kcal napitek obogaten z vlakninami - prehrana za splošno podhranjenost, v 100 ml vsebuje 5,8 g beljakovin, 18,4 g ogljikovih hidratov, 5,8 g maščob, 2,2 g vlaknin, 76 ml vode, brez laktoze in glutena, osmolarnost 455 mOsmol/L, energijska vrednost 154 kcal/100 ml, plastenka 200 ml, različni okusi, enakovredno kot Nutridrink Multi Fibre</t>
  </si>
  <si>
    <t>maščobe, ogljikovi hidrati, proteini, minerali,vitamini,enakovredno Nutridrink Multi Fibre jagoda, visokoenergetski 1,5 kcal napitek obogaten z vlakninami - prehrana za splošno podhranjenost, v 100 ml vsebuje 5,8 g beljakovin, 18,4 g ogljikovih hidratov, 5,8 g maščob, 2,2 g vlaknin, 76 ml vode, brez laktoze in glutena, osmolarnost 455 mOsmol/L, energijska vrednost 154 kcal/100 ml, plastenka 200 ml, različni okusi, enakovredno kot Nutridrink Multi Fibre</t>
  </si>
  <si>
    <t>maščobe, ogljikovi hidrati, proteini, minerali in vitamini, enakovredno kot Nutridrink Multi Fibre, visokoenergetski 1,5 kcal napitek obogaten z vlakninami - prehrana za splošno podhranjenost, v 100 ml vsebuje 5,8 g beljakovin, 18,4 g ogljikovih hidratov, 5,8 g maščob, 2,2 g vlaknin, 76 ml vode, brez laktoze in glutena, osmolarnost 455 mOsmol/L, energijska vrednost 154 kcal/100 ml, plastenka 200 ml, različni okusi, enakovredno kot Nutridrink Multi Fibre</t>
  </si>
  <si>
    <t>maščobe, ogljikovi hidrati, proteini, minerali in vitamini,  enakovredno kot Prosure banana, peroralna suspenzija, visokokalorično in visokobeljakovinsko živilo za dietetsko uravnavanje onkoloških bolnikov s kaheksijo in bolnikov, ki jim primanjkuje hranil zaradi vnetne bolezni, 100 ml suspenzije vsebuje 6.65 g beljakovin, 18.33 g ogljikovih hidratov, 2.56 g maščob, vsebuje EPA in 2.07 g vlaknin, od tega 1.10 g FOS, različni okusi, osmolarnost 597-656 mosmol/l, energijska vrednost 127 kcal/100 ml, plastenka z 220 ml suspenzije, E62, enakovredno kot Prosure</t>
  </si>
  <si>
    <t>maščobe, ogljikovi hidrati, proteini, minerali in vitamini,  enakovredno kot Prosure čokolada, peroralna suspenzija, visokokalorično in visokobeljakovinsko živilo za dietetsko uravnavanje onkoloških bolnikov s kaheksijo in bolnikov, ki jim primanjkuje hranil zaradi vnetne bolezni, 100 ml suspenzije vsebuje 6.65 g beljakovin, 18.33 g ogljikovih hidratov, 2.56 g maščob, vsebuje EPA in 2.07 g vlaknin, od tega 1.10 g FOS, različni okusi, osmolarnost 597-656 mosmol/l, energijska vrednost 127 kcal/100 ml, plastenka z 220 ml suspenzije, E62, enakovredno kot Prosure</t>
  </si>
  <si>
    <t>maščobe, ogljikovi hidrati, proteini, minerali in vitamini,  enakovredno kot Prosure jagodičevje, peroralna suspenzija, visokokalorično in visokobeljakovinsko živilo za dietetsko uravnavanje onkoloških bolnikov s kaheksijo in bolnikov, ki jim primanjkuje hranil zaradi vnetne bolezni, 100 ml suspenzije vsebuje 6.65 g beljakovin, 18.33 g ogljikovih hidratov, 2.56 g maščob, vsebuje EPA in 2.07 g vlaknin, od tega 1.10 g FOS, različni okusi, osmolarnost 597-656 mosmol/l, energijska vrednost 127 kcal/100 ml, plastenka z 220 ml suspenzije, E62, enakovredno kot Prosure</t>
  </si>
  <si>
    <t>maščobe, ogljikovi hidrati, proteini, minerali in vitamini,  enakovredno kot Prosure vanilija, peroralna suspenzija, visokokalorično in visokobeljakovinsko živilo za dietetsko uravnavanje onkoloških bolnikov s kaheksijo in bolnikov, ki jim primanjkuje hranil zaradi vnetne bolezni, 100 ml suspenzije vsebuje 6.65 g beljakovin, 18.33 g ogljikovih hidratov, 2.56 g maščob, vsebuje EPA in 2.07 g vlaknin, od tega 1.10 g FOS, različni okusi, osmolarnost 597-656 mosmol/l, energijska vrednost 127 kcal/100 ml, plastenka z 220 ml suspenzije, E62, enakovredno kot Prosure</t>
  </si>
  <si>
    <t>maščobe, ogljikovi hidrati, proteini, minerali in vitamini, enakovredno kot  Pulmocare, peroralna suspenzija, visokokalorično živilo za dietetsko uravnavanje pljučnih bolnikov s cistično fibrozo, dihalno odpovedjo, KOPB in bolnikov, odvisnih od mehanske ventialcije, 100 ml suspenzije vsebuje 6.25 g beljakovin, 10.57 g ogljikovih hidratov in 9.33 g maščob, brez vlaknin, brez glutena, z okusom vanilije, za peroralno hranjenje ali hranjenje po sondi, osmolarnost 383 mosmol/l, energijska vrednost 151 kcal/100 ml, pločevinka z 250 ml suspenzije, enakovredno kot  Pulmocare</t>
  </si>
  <si>
    <t>maščobe, ogljikovi hidrati, proteini, minerali in vitamini, enakovredno kot RENILON karamela, Visokokalorični dodatek k prehrani v obliki napitka, z nizko vsebnostjo elektrolitov, prilagojen za dializne bolnike in bolnike z ledvično insuficienco; je primeren kot edini vir prehrane; 2,0 kcal/1 ml, razmerje B:M:OH v %=15:45:40; Natrij 68mg/100ml, Kalij 25 mg/100ml, Fosfor 6 mg/100ml; pakiranje 125 ml  plastenka, različni okusi, enakovredno kot RENILON.</t>
  </si>
  <si>
    <t>maščobe, ogljikovi hidrati, proteini, minerali in vitamini, enakovredno kot RENILON marelica, Visokokalorični dodatek k prehrani v obliki napitka, z nizko vsebnostjo elektrolitov, prilagojen za dializne bolnike in bolnike z ledvično insuficienco; je primeren kot edini vir prehrane; 2,0 kcal/1 ml, razmerje B:M:OH v %=15:45:40; Natrij 68mg/100ml, Kalij 25 mg/100ml, Fosfor 6 mg/100ml; pakiranje 125 ml  plastenka, različni okusi, enakovredno kot RENILON.</t>
  </si>
  <si>
    <t>maščobe, ogljikovi hidrati, proteini, minerali in vitamini, enakovredno kot Vital 1,5 kcal kava, peroralna suspenzija, živilo za dietetsko uravnavanje bolnikov z malabsorbcijo na osnovi hidroliziranih mlečnih beljakovin, visok delež maščob MCT (70 %). Brez glutena in laktoze z okusom kave, energijska vrednost 1.5 kcal/ml, plastenka z 200 ml suspenzije, Enakovredno kot VITAL 1.5 kcal različni okusi plastenka 200 ml, enakovredno kot Vital 1,5 kcal</t>
  </si>
  <si>
    <t>maščobe, ogljikovi hidrati, proteini, minerali in vitamini, enakovredno kot Vital 1,5 kcal vanilija, peroralna suspenzija, živilo za dietetsko uravnavanje bolnikov z malabsorbcijo na osnovi hidroliziranih mlečnih beljakovin, visok delež maščob MCT (70 %). Brez glutena in laktoze z okusom kave, energijska vrednost 1.5 kcal/ml, plastenka z 200 ml suspenzije, Enakovredno kot VITAL 1.5 kcal različni okusi plastenka 200 ml, enakovredno kot Vital 1,5 kcal</t>
  </si>
  <si>
    <t>maščobe, ogljikovi hidrati, proteini, minerali in vitamini,enakovredno Supportan EasyBottle kapučino, peroralna suspenzija, za dietetsko uravnavanje prehranjevanja onkoloških bolnikov, bonikov s kaheksijo, bolnikov s kroničnimi boleznimi s telesnim propadanjem, pri grozeči  ali obstoječi podhranjenosti ali motnjah hranjenja, predvsem pri povečanih potrebah po energiji in beljakovinah, 100 ml suspenzije vsebuje 10.0 g beljakovin, 11.6 g ogljikovih hidratov, 6.7 g maščob, od tega 1.6 g MCT, 0.71 g EPA + DHA, 1.8 g vlaknin in 76 ml vode, različni okusi, osmolarnost 435 mosmol/l, energijska vrednost 150 kcal/100 ml, plastenka z 200 ml napitka, enakovredno kot Supportan EasyBottle</t>
  </si>
  <si>
    <t>maščobe, ogljikovi hidrati, proteini, minerali in vitamini, enakovredno Supportan neutral easybag, peroralna suspenzija, za dietetsko uravnavanje prehranjevanja onkoloških bolnikov, bonikov s kaheksijo, bolnikov s kroničnimi boleznimi s telesnim propadanjem, pri grozeči  ali obstoječi podhranjenosti ali motnjah hranjenja, predvsem pri povečanih potrebah po energiji in beljakovinah, 100 ml suspenzije vsebuje 10.0 g beljakovin, 11.8 g ogljikovih hidratov, 6.7 g maščob, od tega 2.3 g MCT, 0.4 g EPA in 0.2 g DHA, 1.2 g vlaknin in 76 ml vode, za hranjenje po sondi, okus nevtralen, osmolarnost 340 mosmol/l, energijska vrednost 150 kcal/100 ml, plastična vrečka EasyBag s 500 ml napitka, Enakovredno kot Supportan Easybag</t>
  </si>
  <si>
    <t>maščobe, ogljikovi hidrati, proteini, minerali in vitamini, enakovredno Supportan tropski sadeži, peroralna suspenzija, za dietetsko uravnavanje prehranjevanja onkoloških bolnikov, bonikov s kaheksijo, bolnikov s kroničnimi boleznimi s telesnim propadanjem, pri grozeči  ali obstoječi podhranjenosti ali motnjah hranjenja, predvsem pri povečanih potrebah po energiji in beljakovinah, 100 ml suspenzije vsebuje 10.0 g beljakovin, 11.6 g ogljikovih hidratov, 6.7 g maščob, od tega 1.6 g MCT, 0.71 g EPA + DHA, 1.8 g vlaknin in 76 ml vode, različni okusi, osmolarnost 435 mosmol/l, energijska vrednost 150 kcal/100 ml, plastenka z 200 ml napitka, enakovredno kot Supportan EasyBottle</t>
  </si>
  <si>
    <t>maščobe, ogljikovi hidrati, proteini, minerali in vitamini, enakovredno kot Survimed OPD, peroralna suspenzila, za dietetsko uravnavanje prehranjevanja bolnikov s sindromom kratkega črevesja, malabsorpcijo, pankreatitisom, KVČB, enteritisom zaradi kemoterapije/radioterapije in po dolgotrajni parenteralni prehrani, za hranjenje po sondi, 100 ml  suspenzije vsebuje 4.5 g hidroliziranih sirotkinih beljakovin, 14.3 g ogljikovih hidratov, 2.8 g maščob, od tega 1.44 g MCT in 0.04 g EPA+DHA, 85 ml vode, brez vlaknin, okus nevtralen, osmolarnost 300 msolmol/l, energijska vrednost 100 kcal/100 ml, plastična vrečka s 500 ml napitka,  enakovredno kot Survimed OPD</t>
  </si>
  <si>
    <t>maščobe, ogljikovi hidrati, proteini, minerali in vitamini, enakovredno kot Fresubin intensive, peroralna suspenzija, za dietetsko uravnavanje prehranjevanja kritično bolnih bolnikov 100 ml suspenzije vsebuje 10 g beljakovin, 12,9 g ogljikovih hidratov, 3,2 g maščob, 0,64 g vlaknin in 80,5 ml vode, osmolarnost 600 mosmol/l, energijska vrednost 122 kcal/100 ml, plastična vrečka  s 500 ml napitka, enakovredno kot Fresubin intensive 500 ml Easybag</t>
  </si>
  <si>
    <t xml:space="preserve">peroralni prašek, enakovredno kot ABOUND, glutamin 7.4 g/24 g, arginin 7.4 g/24 g in hidroksimetilbutirat (HMB) 1.3 g/24 g, beljakovine 14.8 g/24 g, ogljikovi hidrati 6.5 g/24 g, maščobe 0.02 g/24 g, brez glutena, pri bolnikih, ki potrebujejo podporo pri celjenju kronične rane, pri akutnih ranah, rakavih obolenjih, okužbah s HIV, podhranjenih osebah in fizični oslabelosti, okus pomaranča, vrečka s 24 g praška, enakovredno kot Abound </t>
  </si>
  <si>
    <t>SKUPNA VREDNOST PONUDBE v EUR SKLOP 5.</t>
  </si>
  <si>
    <t>raztopina za infundiranje 9 mg/ml, polietilenski vsebnik z dvema ločenima vbodnima mestoma s 500 ml raztopine,  obe vbodni mesti morata omogočiti uporabo pretočne kanile oz priklop infuzijskega sistema,  obe vbodni mesti morata biti enako veliki in prekriti z aluminijasto folijo, ki omogoča enostavno odpiranje</t>
  </si>
  <si>
    <t>raztopina za infundiranje 9 mg/ml, polietilenski vsebnik z dvema ločenima vbodnima mestoma s 1000 ml raztopine, obe vbodni mesti morata omogočiti uporabo pretočne kanile oz priklop infuzijskega sistema,  obe vbodni mesti morata biti enako veliki in prekriti z aluminijasto folijo, ki omogoča enostavno odpiranje</t>
  </si>
  <si>
    <t>raztopina za infundiranje, natrijev klorid 5.26 g, kalijev klorid 0.37 g, magnezijev klorid heksahidrat 0.3 g, natrijev acetat trihidrat 3.68 g in natrijev glukonat 5.02 g v 1000 ml, vrečka s 500 ml raztopine, enakovredno kot Plaslyte</t>
  </si>
  <si>
    <t>raztopina za infundiranje, natrijev klorid 8.6 mg/ml, kalijev klorid 0.3 mg/ml in kalcijev klorid dihidrat 0.33 mg/ml, polietilenski vsebnik z dvema ločenima vbodnima mestoma s 500 ml raztopine, obe vbodni mesti morata omogočiti uporabo pretočne kanile oz priklop infuzijskega sistema,  obe vbodni mesti morata biti enako veliki in prekriti z aluminijasto folijo, ki omogoča enostavno odpiranje</t>
  </si>
  <si>
    <t>raztopina za infundiranje, ki vsebuje 6.80 g natrijevega klorida, 0.30 g kalijevega klorida, 0.20 g magnezijevega klorida heksahidrata, 0.37 g kalcijevega klorida dihidrata, 3.27 g natrijevega acetata trihidrata in 0.67 g L-jabolčne kisline, plastenka s 1000 ml raztopine ,enakovredno kot Sterofundin</t>
  </si>
  <si>
    <t>raztopina za infundiranje, ki vsebuje 6.80 g natrijevega klorida, 0.30 g kalijevega klorida, 0.20 g magnezijevega klorida heksahidrata, 0.37 g kalcijevega klorida dihidrata, 3.27 g natrijevega acetata trihidrata in 0.67 g L-jabolčne kisline v 1000 ml, plastenka s 500 ml raztopine , enakovredno kot Sterofundin</t>
  </si>
  <si>
    <t>raztopina za infundiranje, natrijev klorid 6.429 mg/ml, kalijev klorid 0.298 mg/ml, kalcijev klorid dihidrat 0,147 mg/ml, magnezijev klorid heksahidrat 0.203 mg/ml, natrijev acetat trihidrat 4.082 mg/ml, glukoza monohidrat 11.0 mg/ml, polietilenski vsebnik (enakovredno kot KabiPac) s 500 ml raztopine, enakovredno kor Benelyte</t>
  </si>
  <si>
    <t>raztopina za infundiranje z elektroliti, 40 g aminokislin in 80 g brezvodne glukoze v 1000 ml, celokupna vsebnost dušika 5.7 g/l, energijska vrednost 480 kcal/1000 ml, za periferni pristop, dvo-prekatna vrečka s 1000 ml raztopine, enakovredno kot Nutriflex peri</t>
  </si>
  <si>
    <t>raztopina za infundiranje, sestava v 100 ml: sukcinilirana želatina 3.0 g, natrijev klorid 0,5382 g, kalijev klorid 0,0375g, natrijev laktat 0,336g, magnezijev klorid heksahidrat 0,0305g, freeflex vrečka s 500 ml raztopine, enakovredno kot Geloplasma</t>
  </si>
  <si>
    <t>raztopina za infundiranje 100 mg/ml, polietilenski vsebnik z dvema ločenima vbodnima mestoma s 500 ml raztopine, obe vbodni mesti morata omogočiti uporabo pretočne kanile oz priklop infuzijskega sistema,  obe vbodni mesti morata biti enako veliki in prekriti z aluminijasto folijo, ki omogoča enostavno odpiranje</t>
  </si>
  <si>
    <t>raztopina za infundiranje 200 mg/ml, polietilenski vsebnik (kot Ecoflac plus) z dvema ločenima vbodnima mestoma s 500 ml raztopine, obe vbodni mesti morata omogočiti uporabo pretočne kanile oz priklop infuzijskega sistema,  obe vbodni mesti morata biti enako veliki in prekriti z aluminijasto folijo, ki omogoča enostavno odpiranje</t>
  </si>
  <si>
    <t>raztopina za infundiranje 400 mg/ml, polietilenski vsebnik z dvema ločenima vbodnima mestoma s 500 ml raztopine, obe vbodni mesti morata omogočiti uporabo pretočne kanile oz priklop infuzijskega sistema,  obe vbodni mesti morata biti enako veliki in prekriti z aluminijasto folijo, ki omogoča enostavno odpiranje</t>
  </si>
  <si>
    <t>raztopina za infundiranje 50 mg/ml, polietilenski vsebnik z dvema ločenima vbodnima mestoma s 1000 ml raztopine, obe vbodni mesti morata omogočiti uporabo pretočne kanile oz priklop infuzijskega sistema, vbodni mesti morata biti enako veliki in pokriti z aluminijasto folijo, ki omogoča enostavno odpiranje</t>
  </si>
  <si>
    <t>emulzija za infundiranje, aminokisline 40 g, dušik 5,7 g, glukoza 80 g, maščobe 50 g (prečiščeno sojino olje 20.0 g, nasičeni srednjeverižni trigliceridi 25.0 g in trigliceridi z omega-3 maščobnimi kislinami 5.0 g), elektroliti (50 mmol natrija, 30 mmol kalija, 3 mmol kalcija, 3 mmol magnezija, 0.03 mmol cinka, 48 mmol klorida, 7,5 mmol fosfata in 40 mmol acetata) v 1250 ml, energijska vrednost 955 kcal/1250 ml, za centralni in periferni pristop, tri-prekatna vreča s 1250 ml emulzije, enakovredno kot Nutriflex omega peri</t>
  </si>
  <si>
    <t xml:space="preserve"> emulzija za infundiranje, aminokisline 70,1 g, dušik 10 g, glukoza 180 g, maščobe 50 g (prečiščeno sojino olje 20.0 g, nasičeni srednjeverižni trigliceridi 25.0 g in trigliceridi z omega-3 maščobnimi kislinami 5.0 g), elektroliti (67 mmol natrija, 47 mmol kalija, 5,3 mmol kalcija, 5,3 mmol magnezija, 0.04 mmol cinka, 60 mmol klorida, 20 mmol fosfata in 60 mmol acetata) v 1250 ml, energijska vrednost 1475 kcal/1250 ml, za centralni pristop, tri-prekatna vreča s 1250 ml emulzije, enakovredno kot Nutriflex omega special</t>
  </si>
  <si>
    <t>aminokisline 60 g, dušik 8,6 g, glukoza 120 g, maščobe 75 g (prečiščeno sojino olje 30.0 g, nasičeni srednjeverižni trigliceridi 37,50 g in trigliceridi z omega-3 maščobnimi kislinami 7,5 g), elektroliti (75 mmol natrija, 45 mmol kalija, 4,5 mmol kalcija, 4,5 mmol magnezija, 0,045 mmol cinka, 72 mmol klorida, 11,25 mmol fosfata in 60 mmol acetata) v 1250 ml, energijska vrednost 1435 kcal/1250 ml, za centralni in periferni pristop, tri-prekatna vreča s 1875 +/- 10 % ml emulzije, enakovredno kot Nutriflex omega peri</t>
  </si>
  <si>
    <t>emulzija za infundiranje brez elektrolitov, aminokisline 50 g, dušik 8 g, brezvodna glukoza 125 g, lipidi 38 g (prečiščeno sojino olje, nasičeni srednjeverižni trigliceridi, prečiščeno olivno olje, ribje olje, bogato z omega-3 maščobnimi kislinami) v  986 ml, energijska vrednost 1100 kcal/986 ml, za centralni pristop, tri-prekatna vreča s 986 +/- 10 % ml emulzije, enakovredno kot Smofkabiven brez elektrolitov</t>
  </si>
  <si>
    <t>emulzija za infundiranje,  aminokisline 66,3 g, dušik 10,6 g, brezvodna glukoza 85,7 g, lipidi 29,2 g, acetat 97,2 mmol/L, fosfat 2,2mmol/L , tri-prekatna vreča s 1012 +/- 10% ml emulzije, , enakovredno kot Smofkabiven ekstra nitrogen brez elektrolitov</t>
  </si>
  <si>
    <t>emulzija za infundiranje, aminokisline 66,3 g, dušik 10,6 g, brezvodna glukoza 85,7 g, lipidi 29,2 g, elektroliti(natrij 41,3mmol/L, kalij 30,9mmol/L, magnezij 5,2mmol/L, kalcij 2,6mmol/L, fosfat 12,9mmol/L, cink 0,04 mmol/L, sulfat 5,2mmol/L, klorid 36,1 mmol/l, acetat 126mmol/L) , tri-prekatna vreča s 1012 +/- 10 %ml emulzije, enakovredno kot Smofkabiven ekstra nitrogen</t>
  </si>
  <si>
    <t>emulzija za infundiranje, aminokisline 99,4 g, dušik 15,9 g, brezvodna glukoza 129g, lipidi 43,8 g, elektroliti(natrij 61,9 mmol/L, kalij 46,4 mmol/L, magnezij 7,7mmol/L, kalcij 3,9mmol/L, fosfat 19,3mmol/L, cink 0,06 mmol/L, sulfat 7,8 mmol/L, klorid 54,1 mmol/l, acetat  189 mmol/L) , tri-prekatna vreča s 1518 ml emulzije, enakovredno kot Smofkabiven ekstra nitrogen</t>
  </si>
  <si>
    <r>
      <t>SKLOP 1. ZDRAVILA PO NELASTNIŠKIH IMENIH-</t>
    </r>
    <r>
      <rPr>
        <b/>
        <i/>
        <sz val="8"/>
        <rFont val="Tw Cen MT"/>
        <family val="2"/>
        <charset val="238"/>
      </rPr>
      <t>ODPRT SKLOP</t>
    </r>
  </si>
  <si>
    <t>emulzija za infundiranje, aminokisline 38 g, dušik 6.2 g, brezvodna glukoza 85 g, lipidi 34 g (prečiščeno sojino olje, nasičeni srednjeverižni trigliceridi, prečiščeno olivno olje, ribje olje, bogato z omega-3 maščobnimi kislinami), elektroliti (30 mmol natrija, 23 mmol kalija, 3.8 mmol magnezija, 1.9 mmol kalcija) v 1206 ml, energijska vrednost 800 kcal/1206 ml, za centralni in periferni pristop, tri-prekatna vreča s 1206 +/- 10 % ml emulzije, enakovredno kot Smofkabiven peri</t>
  </si>
  <si>
    <t xml:space="preserve">emulzija za infundiranje, aminokisline 60 g, dušik 9.8 g, brezvodna glukoza 135 g, lipidi 54 g (prečiščeno sojino olje, nasičeni srednjeverižni trigliceridi, prečiščeno olivno olje, ribje olje, bogato z omega-3 maščobnimi kislinami), elektroliti (48 mmol natrija, 36 mmol kalija, 6 mmol magnezija, 3 mmol kalcija) v 1904 ml, energijska vrednost 1300 kcal/1904 ml, za centralni in periferni pristop, tri-prekatna vreča s 1904 +/- 10 % ml emulzije,  enakovredno kot Smofkabiven peri </t>
  </si>
  <si>
    <t>emulzija za infundiranje, aminokisline 46 g, dušik 7.4 g, brezvodna glukoza 103 g, lipidi 41 g (prečiščeno sojino olje, nasičeni srednjeverižni trigliceridi, prečiščeno olivno olje, ribje olje, bogato z omega-3 maščobnimi kislinami), elektroliti (36 mmol natrija, 28 mmol kalija, 4.6 mmol magnezija, 2.3 mmol kalcija) v 1448 ml, energijska vrednost 1000 kcal/1448 ml, za centralni in periferni pristop, tri-prekatna vreča s 1448  +/- 10 % ml emulzije,  enakovredno kot Smofkabiven peripheral</t>
  </si>
  <si>
    <t>emulzija za infundiranje, aminokisline 50 g, dušik 8 g, brezvodna glukoza 125 g, lipidi 38 g (prečiščeno sojino olje, nasičeni srednjeverižni trigliceridi, prečiščeno olivno olje, ribje olje, bogato z omega-3 maščobnimi kislinami), elektroliti (40 mmol natrija, 30 mmol kalija, 5.0 mmol magnezija, 2.5 mmol kalcija) v 986 ml, energijska vrednost 1100 kcal/986 ml, za centralni pristop, tri-prekatna vreča s 986 +/- ml emulzije, enakovredno kot Smofkabiven z elektroliti</t>
  </si>
  <si>
    <t xml:space="preserve">emulzija za infundiranje, , aminokisline 75 g, dušik 12 g, brezvodna glukoza 187 g, lipidi 56 g (prečiščeno sojino olje, nasičeni srednjeverižni trigliceridi, prečiščeno olivno olje, ribje olje, bogato z omega-3 maščobnimi kislinami), elektroliti (60 mmol natrija, 45 mmol kalija,  7.5 mmol magnezija, 3.8 mmol kalcija) v 1477 ml, energijska vrednost 1600 kcal/1477 ml, za centralni pristop, tri-prekatna vreča s 1477 +/- 10 % ml emulzije, enakovredno kot Smofkabiven </t>
  </si>
  <si>
    <t>emulzija za infundiranjem aminokisline 35 g, dušik 5 g, glukoza 90 g, maščobe 25 g (prečiščeno sojino olje 10.0 g, nasičeni srednjeverižni trigliceridi 12.5 g in trigliceridi z omega-3 maščobnimi kislinami 2.5 g), elektroliti (33.5 mmol natrija, 23.5 mmol kalija, 2.65 mmol kalcija, 2.65 mmol magnezija, 0.02 mmol cinka, 30 mmol klorida, 10 mmol fosfata in 30 mmol acetata) v 625 ml, za centralni pristop, tri-prekatna vreča s 625 +/- 10 % ml emulzije, enakovredno kot Nutriflex omega special</t>
  </si>
  <si>
    <t xml:space="preserve"> emulzija za infundiranje, 100 mg/ml, viala s 100 ml emulzije vsebuje visoko prečiščeno ribje olje (10 g), ki vsebuje z glicerolom esterificirane maščobne kisline EPA 1.25-2.82 g in DHA 1.44-3.09 g, glicerol 2.5 g in prečiščene jajčne fosfatide 1.2 g, viala s 100 ml emulzije ,enakovredno kot Omegaven</t>
  </si>
  <si>
    <t>emulzija za infundiranje, 200 mg/ml, rafinirano sojino olje 60.0 g, nasičeni srednjeverižni trigliceridi 60.0 g, rafinirano olivno olje 50.0 g in ribje olje bogato z omega-3 maščobnimi kislinami 30.0 g v 1000 ml, energijska vrednost 2000 kcal/1000 ml, steklenica z 250 ml emulzije, enakovredno kot Smoflipid</t>
  </si>
  <si>
    <t>emulzija za infundiranje, aminokisline 33,1 g, dušik 5,3 g, brezvodna glukoza 42,8 g, lipidi 14,6 g, acetat 48,6 mmol/L, fosfat 1,1 mmol/L , tri-prekatna vreča s 506 ml emulzije, enakovredno Smofkabiven ekstra nitrogen brez elektrolitov</t>
  </si>
  <si>
    <t>aminokisline 100 g, dušik 16 g, brezvodna glukoza 250 g, lipidi 75 g (prečiščeno sojino olje, nasičeni srednjeverižni trigliceridi, prečiščeno olivno olje, ribje olje, bogato z omega-3 maščobnimi kislinami), elektroliti (80 mmol natrija, 60 mmol kalija, 10 mmol magnezija, 5 mmol kalcija) v 1970 ml, energijska vrednost 2200 kcal/1970 ml, za centralni pristop, tri-prekatna vreča s 1970 +/- 10  % ml emulzije</t>
  </si>
  <si>
    <t>emulzija za infundiranje, aminokisline 25 g, dušik 4 g, brezvodna glukoza 63 g, lipidi 19 g (prečiščeno sojino olje, nasičeni srednjeverižni trigliceridi, prečiščeno olivno olje, ribje olje, bogato z omega-3 maščobnimi kislinami), eletroliti (20 mmol natrija, 15 mmol kalija, 2.5 mmol magnezija, 1.3 mmol kalcija) v  493 ml, energijska vrednost 550 kcal/493 ml, za centralni pristop, tri-prekatna vreča s 493 +/- 10 % ml emulzije, enakovredno kot Smofkabiven</t>
  </si>
  <si>
    <t>raztopina za infundiranje 100 mg/ml aminokislin, skupna vrednost dušika 16,3 mg/ml, energijska vrednost 0,4 kcal/ml, infuzijska steklenica 500 ml , enakovredno kot Aminomel nephro</t>
  </si>
  <si>
    <t>raztopina za infundiranje, 100 mg/ml aminokislin, za bolnike z jetrno insuficienco, celokupna vsebnost dušika 0.0153 g/ml, brez elektrolitov, energijska vrednost 200 kcal/500 ml, steklenica 500 ml, enakovredno kot Aminoplasmal Hepa</t>
  </si>
  <si>
    <t>raztopina za infundiranje 80 mg/ml aminokislin, 12,9 mg/ml dušika in 0,320 kcal/ml, infuzijska steklenica 500 ml, enakovredno Aminosteril N-HEPA</t>
  </si>
  <si>
    <t>raztopina za infundiranje,100 mg/ml aminokislin, celokupna vsebnost dušika 15.8 g/l, brez elektrolitov, energijska vrednost 200 kcal/500 ml, steklenica 500 ml, enakovredno kot AMIXAL</t>
  </si>
  <si>
    <t>raztopina za infundiranje, 134 mg/ml aminokislin in dipeptidov, 18 esencialnih in neesencialnih aminokislin, celokupna vsebnost dušika 22.4 mg/ml, brez elektrolitov, energijska vrednost 270 kcal/500 ml, steklenica 500 ml, enakovredno kot GLAMIN</t>
  </si>
  <si>
    <t>raztopina za infundiranje, sukcinilirana želatina 40.0 g, natrijev klorid 5.55 g, natrijev acetat trihidrat 3.27 g, kalijev klorid 0.30 g, kalcijev klorid dihidrat 0.15 g in magnezijev klorid heksahidrat 0.20 g v 1000 ml raztopine, teoretična osmolarnost 284 mOsmol/l, plastenka s 500 ml raztopine, enakovredno kot Gelaspan</t>
  </si>
  <si>
    <t>raztopina za infundiranje, natrijev klorid 6 mg/ml, kalijev klorid 0.4 mg/ml, kalcijev klorid dihidrat 0.27 mg/ml in natrijev laktat 3.12 mg/ml, polietilenski vsebnik z dvema ločenima vbodnima mestoma s 500 ml raztopine, obe vbodni mesti morata omogočiti uporabo pretočne kanile oz priklop infuzijskega sistema, obe vbodni mesti morata biti enako veliki in prekriti z aluminijasto folijo, ki omogoča enostavno odpiranje, enakovredno kot  Hartmannova raztopina Braun</t>
  </si>
  <si>
    <t>raztopina za infundiranje, natrijev klorid 6 mg/ml, kalijev klorid 0.4 mg/ml, kalcijev klorid dihidrat 0.27 mg/ml in natrijev laktat 3.12 mg/ml, polietilenski vsebnik z dvema ločenima vbodnima mestoma s 1000 ml raztopine, obe vbodni mesti morata omogočiti uporabo pretočne kanile oz priklop infuzijskega sistema, obe vbodni mesti morata biti enako veliki in prekriti z aluminijasto folijo, ki omogoča enostavno odpiranje, enakovredno kot  Hartmannova raztopina Braun</t>
  </si>
  <si>
    <t>raztopina za infundiranje, ki vsebuje 4.63 g natrijevega acetata trihidrata, 6.02 g natrijevega klorida, 0.30 g kalijevega klorida in 0.30 g magnezijevega klorida heksahidrata v 1000 ml, vrečka s 1000 ml raztopine, enakovredno kot Ionolyte</t>
  </si>
  <si>
    <t>raztopina za infundiranje, ki vsebuje 2.32 g natrijevega acetata trihidrata, 3.01 g natrijevega klorida, 0.15 g kalijevega klorida in 0.15 g magnezijevega klorida heksahidrata v 500 ml, vrečka s 500 ml raztopine, enakovredno kot Ionolyte</t>
  </si>
  <si>
    <t>Naziv artikla, volumen/pakiranje</t>
  </si>
  <si>
    <t xml:space="preserve">                                             JN ZA NABAVO ZDRAVIL, ENTERALNE PREHRANE, OTROŠKE HRANE, MEDICINSKIH PRIPOMOČKOV,  FARMACEVTSKIH SUROVIN IN EMBALAŽE ZA OBDOBJE 36 MESECEV</t>
  </si>
  <si>
    <t xml:space="preserve">                               JN ZA NABAVO ZDRAVIL, ENTERALNE PREHRANE, OTROŠKE HRANE, MEDICINSKIH PRIPOMOČKOV,  FARMACEVTSKIH SUROVIN IN EMBALAŽE ZA OBDOBJE 36 MESECEV</t>
  </si>
  <si>
    <t>mazilo za oko 30 mg/g, tubaC28:C32</t>
  </si>
  <si>
    <t xml:space="preserve">                                              JN ZA NABAVO ZDRAVIL, ENTERALNE PREHRANE, OTROŠKE HRANE, MEDICINSKIH PRIPOMOČKOV,  FARMACEVTSKIH SUROVIN IN EMBALAŽE ZA OBDOBJE 36 MESECEV</t>
  </si>
  <si>
    <t>JN ZA NABAVO ZDRAVIL, ENTERALNE PREHRANE, OTROŠKE HRANE, MEDICINSKIH PRIPOMOČKOV,  FARMACEVTSKIH SUROVIN IN EMBALAŽE ZA OBDOBJE 36 MESECEV</t>
  </si>
  <si>
    <t xml:space="preserve">                                           JN ZA NABAVO ZDRAVIL, ENTERALNE PREHRANE, OTROŠKE HRANE, MEDICINSKIH PRIPOMOČKOV,  FARMACEVTSKIH SUROVIN IN EMBALAŽE ZA OBDOBJE 36 MESECEV</t>
  </si>
  <si>
    <t xml:space="preserve">Dodaten opis artikla </t>
  </si>
  <si>
    <t>natrijev klorid, raztopina za izpiranje</t>
  </si>
  <si>
    <t>9 mg/ml, sterilna ratopina za izpiranje, vrečka 3000 ml, nastavek na sredini spodnjega dela vreče</t>
  </si>
  <si>
    <t>Kataloška številka</t>
  </si>
  <si>
    <t>Cena/EM z DDV v EUR</t>
  </si>
  <si>
    <t>Vrednost v EUR brez DDV</t>
  </si>
  <si>
    <t>Vrednost z DDV v EUR</t>
  </si>
  <si>
    <t>9 mg/ml, sterilna ratopina za izpiranje, vrečka 3000 ml</t>
  </si>
  <si>
    <t xml:space="preserve">voda, raztopina za izpiranje </t>
  </si>
  <si>
    <t xml:space="preserve">9 mg/ml, sterilna raztopina za izpiranje, plastenka 500 ml </t>
  </si>
  <si>
    <t>Ringer raztopina za izpiranje</t>
  </si>
  <si>
    <t xml:space="preserve">sestava NaCl 8.6 mg/ml, KCl 0.3 mg/ml in kalcijev klorid dihidrat 0.33 mg/ml, sterilna raztopina za izpiranje, plastenka 500 ml </t>
  </si>
  <si>
    <t>SKUPNA VREDNOST PONUDBE v EUR SKLOP 6.</t>
  </si>
  <si>
    <t>SKUPNA VREDNOST PONUDBE v EUR SKLOP 7.</t>
  </si>
  <si>
    <t xml:space="preserve">Artikel </t>
  </si>
  <si>
    <r>
      <t xml:space="preserve">prašek za peroralno suspenzijo, hipoalergena hrana za dietetsko uravnavanje preobčutljivosti ali alergij na hrano, težkih akutnih in kroničnih diarej, maldigestije, malabsorbcije in malnutricije, sindroma kratkega črevesja, kroničnega vnetja črevesja in motenj pri presnovi ogljikovih hidratov pri dojenčkih od rojstva dalje, vsebuje ekstenzivno hidrolizirane beljakovine sirotke, nukleotide in LCP, mešanico dolgoverižnih nenasičenih maščobnih kislin DHK in AK; 100 ml obroka vsebuje 1.8 g beljakovin, 6.8 g ogljikovih hidratov, 3.2 g maščob; energijska vrednost 66 kcal/100 ml; brez laktoze, glutena, saharoze, fruktoze in galaktoze, pakiranje 300 - 600 g praška, </t>
    </r>
    <r>
      <rPr>
        <b/>
        <sz val="8"/>
        <rFont val="Tw Cen MT"/>
        <family val="2"/>
        <charset val="238"/>
      </rPr>
      <t>Enakovredno kot Apatamil Pregomin Allergy Digestive Care</t>
    </r>
  </si>
  <si>
    <r>
      <t>začetno mleko za dojenčke s kolikami in zaprtjem od rojstva dalje, vsebuje hidrolizirane beljakovine, znižano vrednost laktoze v primerjavi z običajno mlečno formulo, beta palmitinsko kislino, mešanico prebiotikov scGOS/lcFOS (9:1), vitaminov A, C in D, železa ter večkrat nenasičenih maščobnih kislin LCP (DHK in AK), 100 ml obroka vsebuje 1.5 g beljakovin, 7.1 g ogljikovih hidratov, 3.4 g maščob in 0.6 g vlaknin, energijska vrednost 66 kcal/100 ml, pakiranje 300 - 600 g praška g praška, enakovredno kot</t>
    </r>
    <r>
      <rPr>
        <b/>
        <sz val="8"/>
        <rFont val="Tw Cen MT"/>
        <family val="2"/>
        <charset val="238"/>
      </rPr>
      <t xml:space="preserve"> Aptamil Proexpert Comfort 1</t>
    </r>
  </si>
  <si>
    <r>
      <t xml:space="preserve">začetno mleko za dojenčke od rojstva dalje, vsebuje mešanico prebiotikov scGOS/lcFOS (9:1), vitaminov A, C in D, železa ter večkrat nenasičenih maščobnih kislin LCP (DHK in AK), 100 ml obroka vsebuje 1.3 g beljakovin, 7.3 g ogljikovih hidratov, 3.4 g maščob in 0.6 g vlaknin, energijska vrednost 66 kcal/100 ml, pakiranje 300 - 600 g praška, Enakovredno kot </t>
    </r>
    <r>
      <rPr>
        <b/>
        <sz val="8"/>
        <rFont val="Tw Cen MT"/>
        <family val="2"/>
        <charset val="238"/>
      </rPr>
      <t>Aptamil Pronutra 1</t>
    </r>
  </si>
  <si>
    <r>
      <t xml:space="preserve">živilo za posebne zdravstvene namene, za prehransko uravnavanje polivanja pri dojenčkih od rojstva dalje, vsebuje naravni gumi iz zrn rožičevca, večkrat nenasičene maščobne kisline AK in DHK, 100 ml obroka vsebuje 1.6 g beljakovin, 6.8 g ogljikovih hidratov, 3.5 g maščob in 0.4 g vlaknin, energijska vrednost 66 kcal/100 ml, pakiranje 300 - 600 g praška, </t>
    </r>
    <r>
      <rPr>
        <b/>
        <sz val="8"/>
        <rFont val="Tw Cen MT"/>
        <family val="2"/>
        <charset val="238"/>
      </rPr>
      <t>Enakovredno kot Aptamil AR 1</t>
    </r>
  </si>
  <si>
    <r>
      <t xml:space="preserve">živilo za posebne zdravstvene namene, za prehransko uravnavanje laktozne intolerance pri dojenčkih od rojstva dalje, vsebuje večkrat nenasičene maščobne kisline DHK in AK, brez laktoze, 100 ml obroka vsebuje 1.3 g beljakovin, 7.3 g ogljikovih hidratov in 3.5 g maščob, energijska vrednost 66 kcal/100 ml, pakiranje 300 - 600 g praška, </t>
    </r>
    <r>
      <rPr>
        <b/>
        <sz val="8"/>
        <rFont val="Tw Cen MT"/>
        <family val="2"/>
        <charset val="238"/>
      </rPr>
      <t>Enakovredno kot Aptamil Proexpert LF</t>
    </r>
  </si>
  <si>
    <r>
      <t xml:space="preserve">dietetično živilo za posebne zdravstvene namene, za dietetsko uravnavanje nizke porodne teže pri nedonošenčkih in dojenčkih z nizko porodno težo, vsebuje maltodekstrin, hidrolizat beljakovin sirotke in hidrolizat kazeina, brez glutena, vrečka 2.2 g vsebuje 0.6 g beljakovin, 1.4 g ogljikovih hidratov in 0 g maščob, </t>
    </r>
    <r>
      <rPr>
        <b/>
        <sz val="8"/>
        <rFont val="Tw Cen MT"/>
        <family val="2"/>
        <charset val="238"/>
      </rPr>
      <t xml:space="preserve"> Enakovredno kot Aptamil HMF</t>
    </r>
  </si>
  <si>
    <r>
      <t xml:space="preserve">živilo za posebne zdravstvene namene, za prehransko uravnavanje telesne teže nedonošenčkov in dojenčkov z nizko porodno težo, vsebuje mešanico prebiotikov scGOS/lcFOS (9:1), vitaminov A, C in D, železa ter večkrat nenasičenih maščobnih kislin LCP (DHK in AK), 100 ml obroka vsebuje 2.6 g beljakovin, 8.4 g ogljikovih hidratov, 3.9 g maščob in 0.6 g vlaknin, energijska vrednost 80 kcal/100 ml, pakiranje 300 - 600 g praška, Enakovredno kot </t>
    </r>
    <r>
      <rPr>
        <b/>
        <sz val="8"/>
        <rFont val="Tw Cen MT"/>
        <family val="2"/>
        <charset val="238"/>
      </rPr>
      <t>Aptamil Proexpert Premature</t>
    </r>
  </si>
  <si>
    <r>
      <t>funkcionalna mlečna formula za dietetsko uravnavanje prehrane pri dojenčkih s povečanim polivanjem od rojstva dalje, hipoalergen izdelek z zmanjšanim tveganjem za alergije na beljakovine kravjega mleka, vsebuje delne hidrolizate sirotke, krompirjev škrob, probiotične kulture</t>
    </r>
    <r>
      <rPr>
        <i/>
        <sz val="8"/>
        <rFont val="Tw Cen MT"/>
        <family val="2"/>
        <charset val="238"/>
      </rPr>
      <t xml:space="preserve"> Lactobacillus Reuteri</t>
    </r>
    <r>
      <rPr>
        <sz val="8"/>
        <rFont val="Tw Cen MT"/>
        <family val="2"/>
        <charset val="238"/>
      </rPr>
      <t xml:space="preserve">, omega-3 in omega-6 maščobne kisline, nukleotide, brez glutena, 100 ml obroka vsebuje 1.27. g beljakovin, 7.8 g ogljikovih hidratov in 3.4 g maščob, energijska vrednost 67 kcal/100 ml, pakiranje 300 - 600 g praška, Enakovredno kot </t>
    </r>
    <r>
      <rPr>
        <b/>
        <sz val="8"/>
        <rFont val="Tw Cen MT"/>
        <family val="2"/>
        <charset val="238"/>
      </rPr>
      <t>NAN Expert A</t>
    </r>
    <r>
      <rPr>
        <sz val="8"/>
        <rFont val="Tw Cen MT"/>
        <family val="2"/>
        <charset val="238"/>
      </rPr>
      <t>.R.</t>
    </r>
  </si>
  <si>
    <r>
      <t xml:space="preserve">začetno mleko za dojenčke od rojstva dalje, vsebuje probiotične kulture </t>
    </r>
    <r>
      <rPr>
        <i/>
        <sz val="8"/>
        <rFont val="Tw Cen MT"/>
        <family val="2"/>
        <charset val="238"/>
      </rPr>
      <t>Lactobacillus Reuteri</t>
    </r>
    <r>
      <rPr>
        <sz val="8"/>
        <rFont val="Tw Cen MT"/>
        <family val="2"/>
        <charset val="238"/>
      </rPr>
      <t xml:space="preserve">, oligosaharide, DHA, vitamine in minerale, AK, 100 ml obroka vsebuje 1,4 g beljakovin, 7.7 g ogljikovih hidratov, 3.4 g maščob, energijska vrednost 67 kcal/100 ml, pakiranje 400-1000 g, Enakovredno kot </t>
    </r>
    <r>
      <rPr>
        <b/>
        <sz val="8"/>
        <rFont val="Tw Cen MT"/>
        <family val="2"/>
        <charset val="238"/>
      </rPr>
      <t>NAN Comfortis 1</t>
    </r>
  </si>
  <si>
    <r>
      <t xml:space="preserve">nadaljevalno mleko za dojenčke od 6 meseca dalje, vsebuje probiotične kulture </t>
    </r>
    <r>
      <rPr>
        <i/>
        <sz val="8"/>
        <rFont val="Tw Cen MT"/>
        <family val="2"/>
        <charset val="238"/>
      </rPr>
      <t>Lactobacillus Reuteri</t>
    </r>
    <r>
      <rPr>
        <sz val="8"/>
        <rFont val="Tw Cen MT"/>
        <family val="2"/>
        <charset val="238"/>
      </rPr>
      <t>, oligosaharide, DHA, vitamine in minerale, AK, 100 ml obroka vsebuje 1,5 g beljakovin, 8,4 g ogljikovih hidratov, 3.0 g maščob, energijska vrednost 67 kcal/100 ml, pakiranje 400-1000 g,</t>
    </r>
    <r>
      <rPr>
        <b/>
        <sz val="8"/>
        <rFont val="Tw Cen MT"/>
        <family val="2"/>
        <charset val="238"/>
      </rPr>
      <t xml:space="preserve"> Enakovredno kot NAN Comfortis 2</t>
    </r>
  </si>
  <si>
    <r>
      <t xml:space="preserve">nadaljevalno mleko za dojenčke od 1 leta dalje, vsebuje probiotične kulture </t>
    </r>
    <r>
      <rPr>
        <i/>
        <sz val="8"/>
        <rFont val="Tw Cen MT"/>
        <family val="2"/>
        <charset val="238"/>
      </rPr>
      <t>Lactobacillus Reuteri</t>
    </r>
    <r>
      <rPr>
        <sz val="8"/>
        <rFont val="Tw Cen MT"/>
        <family val="2"/>
        <charset val="238"/>
      </rPr>
      <t xml:space="preserve">, oligosaharide, vitamine in minerale, AK, 100 ml obroka vsebuje 1,3 g beljakovin, 8,9 g ogljikovih hidratov, 3.0 g maščob, energijska vrednost 68 kcal/100 ml, pakiranje 400-1000 g, Enakovredno kot </t>
    </r>
    <r>
      <rPr>
        <b/>
        <sz val="8"/>
        <rFont val="Tw Cen MT"/>
        <family val="2"/>
        <charset val="238"/>
      </rPr>
      <t>NAN Comfortis 3</t>
    </r>
  </si>
  <si>
    <r>
      <t>začetna hipoalergena mlečna formula za dojenčke od rojstva dalje, z zmanjšanim tveganjem za alergije na beljakovine kravjega mleka, vsebuje delne hidrolizate sirotke, bifidobakterije</t>
    </r>
    <r>
      <rPr>
        <i/>
        <sz val="8"/>
        <rFont val="Tw Cen MT"/>
        <family val="2"/>
        <charset val="238"/>
      </rPr>
      <t xml:space="preserve"> Bifidobacterium lactis</t>
    </r>
    <r>
      <rPr>
        <sz val="8"/>
        <rFont val="Tw Cen MT"/>
        <family val="2"/>
        <charset val="238"/>
      </rPr>
      <t xml:space="preserve">, nukleotide, esencialne maščobne kisline in maščobne kisline omega-3 in omega-6 DHK in AK, 100 ml obroka vsebuje 1.3 g beljakovin, 7.8 g ogljikovih hidratov in 3.4 g maščob, energijska vrednost 67 kcal/100 ml, pakiranje 300 - 600 g praška, Enakovredno kot </t>
    </r>
    <r>
      <rPr>
        <b/>
        <sz val="8"/>
        <rFont val="Tw Cen MT"/>
        <family val="2"/>
        <charset val="238"/>
      </rPr>
      <t xml:space="preserve">NAN EXPERTpro  H.A. </t>
    </r>
  </si>
  <si>
    <r>
      <t xml:space="preserve">funkcionalna mlečna formula za dietetsko uravnavanje laktozne intolerance in driske pri dojenčkih od rojstva dalje, brez laktoze, vsebuje glukozne polimere, nukleotide, esencialne maščobne kisline in maščobne kisline omega-3 DHK in omega-6 AK, probiotične kulture </t>
    </r>
    <r>
      <rPr>
        <i/>
        <sz val="8"/>
        <rFont val="Tw Cen MT"/>
        <family val="2"/>
        <charset val="238"/>
      </rPr>
      <t>Lactobacillus Reuteri</t>
    </r>
    <r>
      <rPr>
        <sz val="8"/>
        <rFont val="Tw Cen MT"/>
        <family val="2"/>
        <charset val="238"/>
      </rPr>
      <t xml:space="preserve">, 100 ml obroka vsebuje 1.6 g beljakovin, 7.6 g ogljikovih hidratov in 3.4 g maščob, energijska vrednost 67 kcal/100 ml, pakiranje 300 - 600 g praška, Enakovredno kot </t>
    </r>
    <r>
      <rPr>
        <b/>
        <sz val="8"/>
        <rFont val="Tw Cen MT"/>
        <family val="2"/>
        <charset val="238"/>
      </rPr>
      <t>NAN brez laktoze</t>
    </r>
  </si>
  <si>
    <r>
      <t xml:space="preserve">začetno mleko za dojenčke od rojstva dalje, vsebuje probiotične kulture </t>
    </r>
    <r>
      <rPr>
        <i/>
        <sz val="8"/>
        <rFont val="Tw Cen MT"/>
        <family val="2"/>
        <charset val="238"/>
      </rPr>
      <t>Lactobacillus Reuteri</t>
    </r>
    <r>
      <rPr>
        <sz val="8"/>
        <rFont val="Tw Cen MT"/>
        <family val="2"/>
        <charset val="238"/>
      </rPr>
      <t xml:space="preserve">, omega-3 in omega-6 maščobne kisline, nukleotide, 100 ml obroka vsebuje 1.2 g beljakovin, 7.5 g ogljikovih hidratov, 3.6 g maščob in 0.1 g vlaknin, energijska vrednost 67 kcal/100 ml, pakiranje 300 - 600 g praška, Enakovredno kot </t>
    </r>
    <r>
      <rPr>
        <b/>
        <sz val="8"/>
        <rFont val="Tw Cen MT"/>
        <family val="2"/>
        <charset val="238"/>
      </rPr>
      <t>NAN Optipro 1</t>
    </r>
  </si>
  <si>
    <r>
      <t xml:space="preserve">nadaljevalno mleko za dojenčke od 6 mesecev dalje, vsebuje probiotične kulture </t>
    </r>
    <r>
      <rPr>
        <i/>
        <sz val="8"/>
        <rFont val="Tw Cen MT"/>
        <family val="2"/>
        <charset val="238"/>
      </rPr>
      <t>Lactobacillus Reuteri</t>
    </r>
    <r>
      <rPr>
        <sz val="8"/>
        <rFont val="Tw Cen MT"/>
        <family val="2"/>
        <charset val="238"/>
      </rPr>
      <t>, omega-3 in omega-6 maščobne kisline, laktozo, vitamine in minerale, 100 ml obroka vsebuje 1,1 g beljakovin, 8,3 g ogljikovih hidratov, 3,2 g maščob in 0.025 g vlaknin, energijska vrednost 67 kcal/100 ml, pakiranje 300 - 600 g praška, Enakovredno kot</t>
    </r>
    <r>
      <rPr>
        <b/>
        <sz val="8"/>
        <rFont val="Tw Cen MT"/>
        <family val="2"/>
        <charset val="238"/>
      </rPr>
      <t xml:space="preserve"> NAN Optipro 2</t>
    </r>
    <r>
      <rPr>
        <sz val="11"/>
        <color theme="1"/>
        <rFont val="Calibri"/>
        <family val="2"/>
        <charset val="238"/>
        <scheme val="minor"/>
      </rPr>
      <t/>
    </r>
  </si>
  <si>
    <r>
      <t xml:space="preserve">nadaljevalno mleko za dojenčke od 1 leta dalje, vsebuje probiotične kulture </t>
    </r>
    <r>
      <rPr>
        <i/>
        <sz val="8"/>
        <rFont val="Tw Cen MT"/>
        <family val="2"/>
        <charset val="238"/>
      </rPr>
      <t>Lactobacillus Reuteri</t>
    </r>
    <r>
      <rPr>
        <sz val="8"/>
        <rFont val="Tw Cen MT"/>
        <family val="2"/>
        <charset val="238"/>
      </rPr>
      <t xml:space="preserve">, omega-3 in omega-6 maščobne kisline, laktozo, vitamine in minerale, 100 ml obroka vsebuje 1 g beljakovin, 9 g ogljikovih hidratov, 3 g maščob in 0.03 g vlaknin, energijska vrednost 67 kcal/100 ml, pločevinka 800 g, Enakovredno kot </t>
    </r>
    <r>
      <rPr>
        <b/>
        <sz val="8"/>
        <rFont val="Tw Cen MT"/>
        <family val="2"/>
        <charset val="238"/>
      </rPr>
      <t>NAN Optipro 3</t>
    </r>
    <r>
      <rPr>
        <sz val="11"/>
        <color theme="1"/>
        <rFont val="Calibri"/>
        <family val="2"/>
        <charset val="238"/>
        <scheme val="minor"/>
      </rPr>
      <t/>
    </r>
  </si>
  <si>
    <r>
      <t>prašek za peroralno suspenzijo, izdelan na osnovi nealergenih aminokislin, brez dodanih beljakovin kravjega mleka, vsebuje LCP in nukleotide, za dojenčke od rojstva do 12. meseca starosti, primeren za dietetsko uravnavanje alergij na kravje mleko in večino prehranskih beljakovin, 100 ml obroka vsebuje 1.9 g ekvivalenta beljakovin, 7.9 g ogljikovih hidratov in 3.4 g maščob, energijska vrednost 70 kcal/100 ml, pakiranje 300 - 600 g praška, Enakovredno kot</t>
    </r>
    <r>
      <rPr>
        <b/>
        <sz val="8"/>
        <rFont val="Tw Cen MT"/>
        <family val="2"/>
        <charset val="238"/>
      </rPr>
      <t xml:space="preserve"> NEOCATE  LCP</t>
    </r>
  </si>
  <si>
    <r>
      <t>živilo za posebne zdravstvene namene, za dietetsko uravnavanje prehrane dojenčkov in majhnih otrok, preobčutljivih na beljakovine kravjega mleka in tistih, ki imajo regurgitacijo od rojstva dalje, vsebuje hidrolizirane beljakovine kravjega mleka, škrob, maltodekstrin, omega-3 in omega-6 maščobne kisline, brez laktoze, glutena, konzervansov in GSO, 100 ml obroka vsebuje 1.6 g beljakovin, 7.1 g ogljikovih hidratov in 3.5 g maščob, energijska vrednost 66.8 kcal/100 ml, pakiranje 300 - 600 g praška, Enakovredno kot</t>
    </r>
    <r>
      <rPr>
        <b/>
        <sz val="8"/>
        <rFont val="Tw Cen MT"/>
        <family val="2"/>
        <charset val="238"/>
      </rPr>
      <t xml:space="preserve"> Novalac Allernova</t>
    </r>
  </si>
  <si>
    <r>
      <t>začetno mleko za dojenčke od rojstva dalje, vsebuje maltodekstrin, omega-3 in omega-6 maščobne kisline, 100 ml obroka vsebuje 1.4 g beljakovin, 7.5 g ogljikovih hidratov in 3.3 g maščob, brez glutena, konzervansov in GSO, energijska vrednost 65.7 kcal/100 ml, pakiranje 300 - 600 g praška, Enakovredno kot</t>
    </r>
    <r>
      <rPr>
        <b/>
        <sz val="8"/>
        <rFont val="Tw Cen MT"/>
        <family val="2"/>
        <charset val="238"/>
      </rPr>
      <t xml:space="preserve"> Novalac 1</t>
    </r>
  </si>
  <si>
    <r>
      <t xml:space="preserve">začetno mleko za dojenčke s kolikami od rojstva dalje, z zmanjšano vsebnostjo laktoze, vsebuje omega-3 in omega-6 maščobne kisline, 100 ml obroka vsebuje 1.4 g beljakovin, 7.6 g ogljikovih hidratov in 3.3 g maščob, brez glutena, konzervansov in GSO, energijska vrednost 65.8 kcal/100 ml, pakiranje 300 - 600 g praška, Enakovredno kot </t>
    </r>
    <r>
      <rPr>
        <b/>
        <sz val="8"/>
        <rFont val="Tw Cen MT"/>
        <family val="2"/>
        <charset val="238"/>
      </rPr>
      <t>Novalac AC</t>
    </r>
  </si>
  <si>
    <r>
      <t xml:space="preserve">začetno mleko za dojenčke z regurgitacijo od rojstva dalje, vsebuje koruzni škrob, omega-3 in omega-6 maščobne kisline, brez glutena, konzervansov in  GSO, 100 ml obroka vsebuje 1.6 g beljakovin, 7.4 g ogljikovih hidratov, 3.3 g maščob, energijska vrednost 65.9 kcal/100 ml, pakiranje 300 - 600 g praška, Enakovredno kot </t>
    </r>
    <r>
      <rPr>
        <b/>
        <sz val="8"/>
        <rFont val="Tw Cen MT"/>
        <family val="2"/>
        <charset val="238"/>
      </rPr>
      <t>Novalac AR</t>
    </r>
  </si>
  <si>
    <r>
      <t xml:space="preserve">začetno mleko za dojenčke z zaprtjem od rojstva dalje, vsebuje večjo vsebnost laktoze in magnezija, omega-3 in omega-6 maščobne kisline, brez glutena, konzervansov in GSO, 100 ml obroka vsebuje 1.4 g beljakovin, 7.6 g ogljikovih hidratov in 3.3 g maščob, energijska vrednost 65.9 kcal/100 ml, pakiranje 300 - 600 g praška g, Enakovredno kot </t>
    </r>
    <r>
      <rPr>
        <b/>
        <sz val="8"/>
        <rFont val="Tw Cen MT"/>
        <family val="2"/>
        <charset val="238"/>
      </rPr>
      <t>Novalac IT</t>
    </r>
  </si>
  <si>
    <r>
      <t xml:space="preserve">začetno mleko za dojenčke, od rojstva dalje, ki so delno dojeni, vsebuje visoko vsebnost laktoze, prebiotike GOS, omega-3 in omega-6 maščobne kisline AH in DHK, brez glutena, konzervansov in GSO, 100 ml obroka vsebuje 1.4 g beljakovin, 7.3 g ogljikovih hidratov, 3.5 g maščob in 0.2 g vlaknin, energijska vrednost 66.9 kcal/100 ml, pakiranje 300 - 600 g praška, Enakovredno kot </t>
    </r>
    <r>
      <rPr>
        <b/>
        <sz val="8"/>
        <rFont val="Tw Cen MT"/>
        <family val="2"/>
        <charset val="238"/>
      </rPr>
      <t>Novalac Plus</t>
    </r>
  </si>
  <si>
    <t xml:space="preserve"> 10 l = 1 KOM</t>
  </si>
  <si>
    <t>Aethanolum concentratum 96% Ph.Eur. 10 l</t>
  </si>
  <si>
    <t xml:space="preserve">Dodaten opis </t>
  </si>
  <si>
    <t>Etanol 70% 1l</t>
  </si>
  <si>
    <t>Formaldehid 4% 1l</t>
  </si>
  <si>
    <t>Glucosum monohydricum pulvis Ph.Eur. 1 kg</t>
  </si>
  <si>
    <t>Hydrogenii peroxidum 30% Ph.Eur. 1l</t>
  </si>
  <si>
    <t xml:space="preserve">Natrii hydrogencarbonas Ph.Eur.100 g </t>
  </si>
  <si>
    <t>473 ml = 1 KOM</t>
  </si>
  <si>
    <t>474 ml = 1 KOM</t>
  </si>
  <si>
    <t>Ora-Sweet® aromatizirana podlaga za sirupe s sladkorjem 473 ml</t>
  </si>
  <si>
    <t>Ora-Plus® podlaga za pripravo sirupov 473 ml</t>
  </si>
  <si>
    <t>tuba 100g =1 KOM</t>
  </si>
  <si>
    <t>tuba =1 KOM</t>
  </si>
  <si>
    <t>Belobaza 100g tuba</t>
  </si>
  <si>
    <t>Vaslinum album Ph Eur. 20 - 50 g tuba</t>
  </si>
  <si>
    <t>Hladilno mazilo 20-50g tuba</t>
  </si>
  <si>
    <t xml:space="preserve">Cinkova pasta 20-50g tuba </t>
  </si>
  <si>
    <t>1 plastenka=1 KOM</t>
  </si>
  <si>
    <t xml:space="preserve">Parafinsko olje 10 - 20 ml, plastični vsebnik s kapalko </t>
  </si>
  <si>
    <t>Vodikov peroksid 3% 1 l</t>
  </si>
  <si>
    <t>Dodaten opis  artikla</t>
  </si>
  <si>
    <t>Kapsula za praške št. 3</t>
  </si>
  <si>
    <t>Lonček 30 ml</t>
  </si>
  <si>
    <t>Lonček 200-250 ml</t>
  </si>
  <si>
    <t>Lonček 500 ml</t>
  </si>
  <si>
    <t>Lonček 1000 ml</t>
  </si>
  <si>
    <t>zunanji premer ali višina lončka vsaj 4 cm, iz polipropilena (PP), primeren za shranjevanje praškov, poltrdnih in trdnih farmacevtskih pripravkov, s pokrovčkom na navoj ali na zaskok, ki dobro tesni</t>
  </si>
  <si>
    <t>zunanji premer lončka vsaj 9cm, višina vsaj 5cm, iz polipropilena (PP), primeren za shranjevanje praškov, poltrdnih in trdnih farmacevtskih pripravkov, s pokrovčkom na navoj ali na zaskok, ki dobro tesni</t>
  </si>
  <si>
    <t>iz polipropilena (PP), s pokrovčkom na navoj ali na zaskok, ki dobro tesni, primeren za shranjevanje praškov, poltrdnih in trdnih farmacevtskih pripravkov</t>
  </si>
  <si>
    <t>Lonček za Gako unguator 100 ml</t>
  </si>
  <si>
    <t>Lonček za Gako unguator 200 ml</t>
  </si>
  <si>
    <t xml:space="preserve">Lonček iz HDPE, pokrov iz PP. Pokrov mešalnega lončka z odprtino na sredini,  namenjeno za mešalo. Namenjen je izdelavi in hkrati embaliranju poltrdnih zdravilnih pripravkov. Kompatibilni z mešalno napravo Gako unguator. </t>
  </si>
  <si>
    <t xml:space="preserve">Plastenka 50 ml </t>
  </si>
  <si>
    <t>Plastenka 1000 ml</t>
  </si>
  <si>
    <t>iz polietilena nizke gostote (LDPE), s pokrovčkom na navoj, primerna za polnjenje tekočih farmacevtskih pripravkov, prepustna za svetlobo</t>
  </si>
  <si>
    <t>iz polietilena nizke gostote (LDPE),  s širokim grlom in pokrovčkom na navoj, primerna za polnjenje tekočih farmacevtskih pripravkov, prepustna za svetlobo</t>
  </si>
  <si>
    <t xml:space="preserve">Plastenka PET rjava 200 ml </t>
  </si>
  <si>
    <t xml:space="preserve">Plastenka PET rjava 50 ml </t>
  </si>
  <si>
    <t>iz  polietilen tereftalata (PET), notranji premer grla 18-22 mm, z varnostnim pokrovčkom na navoj, kompatibilna z reducirnim vložkom za odvzemanje sirupa s peroralno brizgo, primerna  za polnjenje tekočih nesterilnih farmacevtskih pripravkov</t>
  </si>
  <si>
    <r>
      <t>Steklenica rjava 500 ml</t>
    </r>
    <r>
      <rPr>
        <sz val="8"/>
        <color rgb="FFFF0000"/>
        <rFont val="Tw Cen MT"/>
        <family val="2"/>
        <charset val="238"/>
      </rPr>
      <t xml:space="preserve"> </t>
    </r>
  </si>
  <si>
    <r>
      <t>Steklenica rjava 1000 ml</t>
    </r>
    <r>
      <rPr>
        <sz val="8"/>
        <color rgb="FFFF0000"/>
        <rFont val="Tw Cen MT"/>
        <family val="2"/>
        <charset val="238"/>
      </rPr>
      <t xml:space="preserve"> </t>
    </r>
  </si>
  <si>
    <t>Steklenica kapalna rjava 10 ml</t>
  </si>
  <si>
    <t>izdelana iz rjavega stekla, s širokim grlom in pokrovčkom na navoj, primerna za polnjenje tekočih nesterilnih farmacevtskih pripravkov</t>
  </si>
  <si>
    <t>pokrovček na navoj, primerna za polnjenje očesnih kapljic, posamično sterilno pakirana, enakovredno kot Apo Special</t>
  </si>
  <si>
    <t>Vrečka bela papirnata št. 1,5</t>
  </si>
  <si>
    <t xml:space="preserve">Vrečka bela papirnata št. 6 </t>
  </si>
  <si>
    <t>Vrečka lekarniška 1kg (14x27cm)</t>
  </si>
  <si>
    <t>Vrečka bela za čaj 250g</t>
  </si>
  <si>
    <t>podložena</t>
  </si>
  <si>
    <t>vrečka (6x9cm) mora biti na robovih tesno zalepljena, da ne omogoča izgube vsebine</t>
  </si>
  <si>
    <t>vrečka (11x16cm) mora biti na robovih tesno zalepljena, da ne omogoča izgube vsebine</t>
  </si>
  <si>
    <t>pakiranje po 2kg ; 1 kos=2kg</t>
  </si>
  <si>
    <t xml:space="preserve">                                                                                                PONUDBENI PREDRAČUN - SKLOP 5: OTROŠKA HRANA</t>
  </si>
  <si>
    <t xml:space="preserve">                                                                                                PONUDBENI PREDRAČUN - SKLOP 4: RAZTOPINE ZA IZPIRANJE</t>
  </si>
  <si>
    <t xml:space="preserve">                                                                                              PONUDBENI PREDRAČUN - SKLOP 3: RAZTOPINE ZA INFUNDIRANJE </t>
  </si>
  <si>
    <t xml:space="preserve">                                     PONUDBENI PREDRAČUN - SKLOP 2: ENTERALNA PREHRANA, PREHRANSKA DOPOLNILA </t>
  </si>
  <si>
    <t xml:space="preserve">                                                                                                PONUDBENI PREDRAČUN - SKLOP 6: FARMACEVTSKE SUROVINE </t>
  </si>
  <si>
    <t xml:space="preserve">                                                                                                PONUDBENI PREDRAČUN - SKLOP 7: FARMACEVTSKA EMBALAŽA</t>
  </si>
  <si>
    <t xml:space="preserve">bister pripravek za pitje, enakovredno kot ProvideXtra EasyBottle  </t>
  </si>
  <si>
    <t>bister pripravek za pitje, enakovredno kot ProvideXtra EasyBottle , bister pripravek za pitje, za dietetsko uravnavanje prehranjevanja bolnikov z malabsorpcijo, bolnikov s preobčutljivostjo na mlečne in sojine beljakovine in za predoperativno pripravo kirurških bolnikov, 100 ml pripravka vsebuje 4.0 g hidroliziranih rastlinskih beljakovin, 33.5 g ogljikovih hidratov, 0 g maščob, 0 g vlaknin in 75 ml vode, brez glutena, laktoze, mlečnih in sojinih beljakovin, okus črni ribez, osmolarnost 700 mosmol/l, energijska vrednost 150 kcal/100 ml, plastenka z 200 ml napitka, Enakovredno kot ProvideXtra EasyBottle</t>
  </si>
  <si>
    <t xml:space="preserve">SKLOP 2: ENTERALNA PREHRANA, PREHRANSKA DOPOLNILA </t>
  </si>
  <si>
    <r>
      <t xml:space="preserve">SKLOP 3. RAZTOPINE ZA INFUNDIRANJE-                            </t>
    </r>
    <r>
      <rPr>
        <b/>
        <i/>
        <sz val="8"/>
        <rFont val="Tw Cen MT"/>
        <family val="2"/>
        <charset val="238"/>
      </rPr>
      <t>ODPRT SKLOP</t>
    </r>
  </si>
  <si>
    <r>
      <t>SKLOP 4. RAZTOPINE ZA IZPIRANJE -</t>
    </r>
    <r>
      <rPr>
        <b/>
        <i/>
        <sz val="8"/>
        <rFont val="Tw Cen MT"/>
        <family val="2"/>
        <charset val="238"/>
      </rPr>
      <t>ODPRT SKLOP</t>
    </r>
  </si>
  <si>
    <r>
      <t>SKLOP 5. OTROŠKA HRANA -</t>
    </r>
    <r>
      <rPr>
        <b/>
        <i/>
        <sz val="8"/>
        <rFont val="Tw Cen MT"/>
        <family val="2"/>
        <charset val="238"/>
      </rPr>
      <t>ODPRT SKLOP</t>
    </r>
  </si>
  <si>
    <r>
      <t>SKLOP 6. FARMACEVTSKE SUROVINE-</t>
    </r>
    <r>
      <rPr>
        <b/>
        <i/>
        <sz val="8"/>
        <rFont val="Tw Cen MT"/>
        <family val="2"/>
        <charset val="238"/>
      </rPr>
      <t>ODPRT SKLOP</t>
    </r>
  </si>
  <si>
    <r>
      <t>SKLOP 7. FARMACEVTSKA EMBALAŽA-</t>
    </r>
    <r>
      <rPr>
        <b/>
        <i/>
        <sz val="8"/>
        <rFont val="Tw Cen MT"/>
        <family val="2"/>
        <charset val="238"/>
      </rPr>
      <t>ODPRT SKLOP</t>
    </r>
  </si>
  <si>
    <t>SKUPNA VREDNOST PONUDBE v EUR SKLOP 8.2.</t>
  </si>
  <si>
    <t xml:space="preserve">                                                                                                PONUDBENI PREDRAČUN - SKLOP 8.: NIZKOMOLEKULARNI HEPARINI I/II</t>
  </si>
  <si>
    <r>
      <t>SKLOP 8.1. NIKZKOMOLEKURANI HEPARINI I in II   -</t>
    </r>
    <r>
      <rPr>
        <b/>
        <i/>
        <sz val="8"/>
        <rFont val="Tw Cen MT"/>
        <family val="2"/>
        <charset val="238"/>
      </rPr>
      <t>ZAPRT SKLOP</t>
    </r>
  </si>
  <si>
    <t>SKLOP 8</t>
  </si>
  <si>
    <t xml:space="preserve">2. IZBOR PONUDBE ZA NMH I in NMH II : merilo izbora je ekonomsko najugodnejša ponudba za NMH I in NMH II. </t>
  </si>
  <si>
    <t>3. ODDAJA NAROČILA ZA NMH I  in NMH II: Naročnik potrebuje primarno razpisane količine posamezne zdravilne učinkovine iz samo učinkovine (razpisani sta učinkovini NMH I in NMH II). Naročnik bo 80% razpisanih količin oddal najugodnejšemu ponudniku iz izbrane vrednosti NMH I oziroma NMH II, preostalih 20% pa bo oddal najugodnejšemu ponudniku iz manj ekonomsko ugodne vrednosti NMH I  ali NMH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</si>
</sst>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28" x14ac:knownFonts="1">
    <font>
      <sz val="11"/>
      <color theme="1"/>
      <name val="Calibri"/>
      <family val="2"/>
      <charset val="238"/>
      <scheme val="minor"/>
    </font>
    <font>
      <sz val="11"/>
      <color theme="1"/>
      <name val="Calibri"/>
      <family val="2"/>
      <charset val="238"/>
      <scheme val="minor"/>
    </font>
    <font>
      <sz val="11"/>
      <color rgb="FF9C0006"/>
      <name val="Calibri"/>
      <family val="2"/>
      <charset val="238"/>
      <scheme val="minor"/>
    </font>
    <font>
      <sz val="11"/>
      <color rgb="FF9C6500"/>
      <name val="Calibri"/>
      <family val="2"/>
      <charset val="238"/>
      <scheme val="minor"/>
    </font>
    <font>
      <sz val="11"/>
      <color theme="0"/>
      <name val="Calibri"/>
      <family val="2"/>
      <charset val="238"/>
      <scheme val="minor"/>
    </font>
    <font>
      <u/>
      <sz val="11"/>
      <color theme="10"/>
      <name val="Calibri"/>
      <family val="2"/>
      <charset val="238"/>
      <scheme val="minor"/>
    </font>
    <font>
      <u/>
      <sz val="10"/>
      <color theme="10"/>
      <name val="Arial"/>
      <family val="2"/>
      <charset val="238"/>
    </font>
    <font>
      <sz val="10"/>
      <name val="Arial"/>
      <family val="2"/>
      <charset val="238"/>
    </font>
    <font>
      <sz val="11"/>
      <name val="Calibri"/>
      <family val="2"/>
      <charset val="238"/>
      <scheme val="minor"/>
    </font>
    <font>
      <sz val="11"/>
      <color rgb="FF006100"/>
      <name val="Calibri"/>
      <family val="2"/>
      <charset val="238"/>
      <scheme val="minor"/>
    </font>
    <font>
      <sz val="8"/>
      <color theme="1"/>
      <name val="Calibri"/>
      <family val="2"/>
      <charset val="238"/>
      <scheme val="minor"/>
    </font>
    <font>
      <sz val="10"/>
      <color theme="1"/>
      <name val="Tw Cen MT"/>
      <family val="2"/>
      <charset val="238"/>
    </font>
    <font>
      <b/>
      <sz val="8"/>
      <name val="Tw Cen MT"/>
      <family val="2"/>
      <charset val="238"/>
    </font>
    <font>
      <b/>
      <sz val="10"/>
      <name val="Tw Cen MT"/>
      <family val="2"/>
      <charset val="238"/>
    </font>
    <font>
      <b/>
      <sz val="10"/>
      <color theme="1"/>
      <name val="Tw Cen MT"/>
      <family val="2"/>
      <charset val="238"/>
    </font>
    <font>
      <sz val="8"/>
      <name val="Tw Cen MT"/>
      <family val="2"/>
      <charset val="238"/>
    </font>
    <font>
      <i/>
      <sz val="8"/>
      <name val="Tw Cen MT"/>
      <family val="2"/>
      <charset val="238"/>
    </font>
    <font>
      <sz val="10"/>
      <name val="Tw Cen MT"/>
      <family val="2"/>
      <charset val="238"/>
    </font>
    <font>
      <i/>
      <sz val="10"/>
      <name val="Tw Cen MT"/>
      <family val="2"/>
      <charset val="238"/>
    </font>
    <font>
      <sz val="11"/>
      <color theme="1"/>
      <name val="Tw Cen MT"/>
      <family val="2"/>
      <charset val="238"/>
    </font>
    <font>
      <b/>
      <i/>
      <sz val="8"/>
      <name val="Tw Cen MT"/>
      <family val="2"/>
      <charset val="238"/>
    </font>
    <font>
      <sz val="8"/>
      <color theme="1"/>
      <name val="Tw Cen MT"/>
      <family val="2"/>
      <charset val="238"/>
    </font>
    <font>
      <sz val="8"/>
      <color indexed="8"/>
      <name val="Tw Cen MT"/>
      <family val="2"/>
      <charset val="238"/>
    </font>
    <font>
      <sz val="10"/>
      <color indexed="8"/>
      <name val="Tw Cen MT"/>
      <family val="2"/>
      <charset val="238"/>
    </font>
    <font>
      <sz val="8"/>
      <color rgb="FFFF0000"/>
      <name val="Tw Cen MT"/>
      <family val="2"/>
      <charset val="238"/>
    </font>
    <font>
      <b/>
      <sz val="8"/>
      <color theme="1"/>
      <name val="Tw Cen MT"/>
      <family val="2"/>
      <charset val="238"/>
    </font>
    <font>
      <b/>
      <sz val="11"/>
      <color theme="1"/>
      <name val="Tw Cen MT"/>
      <family val="2"/>
      <charset val="238"/>
    </font>
    <font>
      <sz val="8"/>
      <name val="Calibri"/>
      <family val="2"/>
      <charset val="238"/>
      <scheme val="minor"/>
    </font>
  </fonts>
  <fills count="11">
    <fill>
      <patternFill patternType="none"/>
    </fill>
    <fill>
      <patternFill patternType="gray125"/>
    </fill>
    <fill>
      <patternFill patternType="solid">
        <fgColor rgb="FFFFC7CE"/>
      </patternFill>
    </fill>
    <fill>
      <patternFill patternType="solid">
        <fgColor rgb="FFFFEB9C"/>
      </patternFill>
    </fill>
    <fill>
      <patternFill patternType="solid">
        <fgColor theme="8"/>
      </patternFill>
    </fill>
    <fill>
      <patternFill patternType="solid">
        <fgColor theme="0"/>
        <bgColor indexed="64"/>
      </patternFill>
    </fill>
    <fill>
      <patternFill patternType="solid">
        <fgColor rgb="FFFFFFCC"/>
      </patternFill>
    </fill>
    <fill>
      <patternFill patternType="solid">
        <fgColor rgb="FFC6EFCE"/>
      </patternFill>
    </fill>
    <fill>
      <patternFill patternType="solid">
        <fgColor indexed="22"/>
        <bgColor indexed="31"/>
      </patternFill>
    </fill>
    <fill>
      <patternFill patternType="solid">
        <fgColor theme="4" tint="0.59999389629810485"/>
        <bgColor indexed="64"/>
      </patternFill>
    </fill>
    <fill>
      <patternFill patternType="solid">
        <fgColor rgb="FFFFFF00"/>
        <bgColor indexed="64"/>
      </patternFill>
    </fill>
  </fills>
  <borders count="31">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dotted">
        <color auto="1"/>
      </left>
      <right style="dotted">
        <color auto="1"/>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8"/>
      </left>
      <right style="thin">
        <color indexed="8"/>
      </right>
      <top style="medium">
        <color indexed="64"/>
      </top>
      <bottom style="medium">
        <color indexed="8"/>
      </bottom>
      <diagonal/>
    </border>
    <border>
      <left style="thin">
        <color indexed="8"/>
      </left>
      <right style="thin">
        <color indexed="8"/>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8"/>
      </left>
      <right style="thin">
        <color indexed="8"/>
      </right>
      <top style="medium">
        <color indexed="8"/>
      </top>
      <bottom/>
      <diagonal/>
    </border>
    <border>
      <left style="thin">
        <color indexed="8"/>
      </left>
      <right style="thin">
        <color indexed="8"/>
      </right>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thin">
        <color auto="1"/>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s>
  <cellStyleXfs count="13">
    <xf numFmtId="0" fontId="0" fillId="0" borderId="0"/>
    <xf numFmtId="0" fontId="2" fillId="2" borderId="0" applyNumberFormat="0" applyBorder="0" applyAlignment="0" applyProtection="0"/>
    <xf numFmtId="0" fontId="3" fillId="3" borderId="0" applyNumberFormat="0" applyBorder="0" applyAlignment="0" applyProtection="0"/>
    <xf numFmtId="0" fontId="4" fillId="4" borderId="0" applyNumberFormat="0" applyBorder="0" applyAlignment="0" applyProtection="0"/>
    <xf numFmtId="0" fontId="1" fillId="0" borderId="0"/>
    <xf numFmtId="0" fontId="5" fillId="0" borderId="0" applyNumberFormat="0" applyFill="0" applyBorder="0" applyAlignment="0" applyProtection="0"/>
    <xf numFmtId="0" fontId="6" fillId="0" borderId="0" applyNumberFormat="0" applyFill="0" applyBorder="0" applyAlignment="0" applyProtection="0"/>
    <xf numFmtId="0" fontId="1" fillId="0" borderId="0"/>
    <xf numFmtId="0" fontId="1" fillId="0" borderId="0"/>
    <xf numFmtId="0" fontId="7" fillId="0" borderId="0"/>
    <xf numFmtId="0" fontId="7" fillId="0" borderId="0"/>
    <xf numFmtId="0" fontId="1" fillId="6" borderId="1" applyNumberFormat="0" applyFont="0" applyAlignment="0" applyProtection="0"/>
    <xf numFmtId="0" fontId="9" fillId="7" borderId="0" applyNumberFormat="0" applyBorder="0" applyAlignment="0" applyProtection="0"/>
  </cellStyleXfs>
  <cellXfs count="225">
    <xf numFmtId="0" fontId="0" fillId="0" borderId="0" xfId="0"/>
    <xf numFmtId="0" fontId="11" fillId="0" borderId="0" xfId="0" applyFont="1"/>
    <xf numFmtId="0" fontId="12" fillId="0" borderId="0" xfId="0" applyFont="1"/>
    <xf numFmtId="164" fontId="11" fillId="0" borderId="0" xfId="0" applyNumberFormat="1" applyFont="1"/>
    <xf numFmtId="0" fontId="13" fillId="0" borderId="0" xfId="0" applyFont="1"/>
    <xf numFmtId="0" fontId="13" fillId="0" borderId="0" xfId="0" applyFont="1" applyAlignment="1">
      <alignment horizontal="center"/>
    </xf>
    <xf numFmtId="164" fontId="13" fillId="0" borderId="0" xfId="0" applyNumberFormat="1" applyFont="1" applyAlignment="1">
      <alignment horizontal="center"/>
    </xf>
    <xf numFmtId="0" fontId="14" fillId="0" borderId="0" xfId="0" applyFont="1"/>
    <xf numFmtId="164" fontId="14" fillId="0" borderId="0" xfId="0" applyNumberFormat="1" applyFont="1"/>
    <xf numFmtId="0" fontId="15" fillId="0" borderId="0" xfId="0" applyFont="1"/>
    <xf numFmtId="0" fontId="16" fillId="0" borderId="0" xfId="0" applyFont="1"/>
    <xf numFmtId="0" fontId="15" fillId="0" borderId="0" xfId="0" applyFont="1" applyAlignment="1">
      <alignment horizontal="right"/>
    </xf>
    <xf numFmtId="0" fontId="17" fillId="0" borderId="0" xfId="0" applyFont="1"/>
    <xf numFmtId="0" fontId="18" fillId="0" borderId="0" xfId="0" applyFont="1"/>
    <xf numFmtId="0" fontId="17" fillId="0" borderId="0" xfId="0" applyFont="1" applyAlignment="1">
      <alignment horizontal="right"/>
    </xf>
    <xf numFmtId="0" fontId="12" fillId="9" borderId="9" xfId="0" applyFont="1" applyFill="1" applyBorder="1" applyAlignment="1">
      <alignment wrapText="1"/>
    </xf>
    <xf numFmtId="0" fontId="12" fillId="9" borderId="10" xfId="0" applyFont="1" applyFill="1" applyBorder="1" applyAlignment="1">
      <alignment horizontal="justify" wrapText="1"/>
    </xf>
    <xf numFmtId="0" fontId="12" fillId="9" borderId="10" xfId="0" applyFont="1" applyFill="1" applyBorder="1" applyAlignment="1">
      <alignment wrapText="1"/>
    </xf>
    <xf numFmtId="1" fontId="15" fillId="9" borderId="10" xfId="0" applyNumberFormat="1" applyFont="1" applyFill="1" applyBorder="1" applyAlignment="1">
      <alignment horizontal="right" wrapText="1"/>
    </xf>
    <xf numFmtId="1" fontId="15" fillId="9" borderId="10" xfId="0" applyNumberFormat="1" applyFont="1" applyFill="1" applyBorder="1" applyAlignment="1">
      <alignment horizontal="left" wrapText="1"/>
    </xf>
    <xf numFmtId="1" fontId="15" fillId="9" borderId="30" xfId="0" applyNumberFormat="1" applyFont="1" applyFill="1" applyBorder="1" applyAlignment="1">
      <alignment horizontal="right" wrapText="1"/>
    </xf>
    <xf numFmtId="164" fontId="15" fillId="9" borderId="9" xfId="0" applyNumberFormat="1" applyFont="1" applyFill="1" applyBorder="1" applyAlignment="1">
      <alignment horizontal="right" wrapText="1"/>
    </xf>
    <xf numFmtId="164" fontId="15" fillId="9" borderId="10" xfId="0" applyNumberFormat="1" applyFont="1" applyFill="1" applyBorder="1" applyAlignment="1">
      <alignment horizontal="right" wrapText="1"/>
    </xf>
    <xf numFmtId="4" fontId="15" fillId="9" borderId="10" xfId="0" applyNumberFormat="1" applyFont="1" applyFill="1" applyBorder="1" applyAlignment="1">
      <alignment horizontal="right" wrapText="1"/>
    </xf>
    <xf numFmtId="164" fontId="12" fillId="9" borderId="10" xfId="0" applyNumberFormat="1" applyFont="1" applyFill="1" applyBorder="1" applyAlignment="1">
      <alignment horizontal="right"/>
    </xf>
    <xf numFmtId="4" fontId="12" fillId="9" borderId="10" xfId="0" applyNumberFormat="1" applyFont="1" applyFill="1" applyBorder="1" applyAlignment="1">
      <alignment horizontal="right" wrapText="1"/>
    </xf>
    <xf numFmtId="4" fontId="12" fillId="9" borderId="11" xfId="0" applyNumberFormat="1" applyFont="1" applyFill="1" applyBorder="1" applyAlignment="1">
      <alignment horizontal="right" wrapText="1"/>
    </xf>
    <xf numFmtId="49" fontId="15" fillId="0" borderId="12" xfId="0" applyNumberFormat="1" applyFont="1" applyBorder="1" applyAlignment="1">
      <alignment wrapText="1"/>
    </xf>
    <xf numFmtId="0" fontId="15" fillId="5" borderId="12" xfId="0" applyFont="1" applyFill="1" applyBorder="1" applyAlignment="1">
      <alignment horizontal="left" wrapText="1"/>
    </xf>
    <xf numFmtId="0" fontId="15" fillId="5" borderId="12" xfId="5" applyFont="1" applyFill="1" applyBorder="1" applyAlignment="1">
      <alignment wrapText="1"/>
    </xf>
    <xf numFmtId="0" fontId="15" fillId="5" borderId="12" xfId="0" applyFont="1" applyFill="1" applyBorder="1" applyAlignment="1">
      <alignment horizontal="center"/>
    </xf>
    <xf numFmtId="3" fontId="15" fillId="5" borderId="12" xfId="0" applyNumberFormat="1" applyFont="1" applyFill="1" applyBorder="1" applyAlignment="1">
      <alignment horizontal="right" wrapText="1"/>
    </xf>
    <xf numFmtId="164" fontId="15" fillId="0" borderId="14" xfId="0" applyNumberFormat="1" applyFont="1" applyBorder="1" applyAlignment="1">
      <alignment horizontal="right"/>
    </xf>
    <xf numFmtId="164" fontId="15" fillId="0" borderId="12" xfId="0" applyNumberFormat="1" applyFont="1" applyBorder="1" applyAlignment="1">
      <alignment horizontal="right"/>
    </xf>
    <xf numFmtId="165" fontId="15" fillId="0" borderId="12" xfId="0" applyNumberFormat="1" applyFont="1" applyBorder="1" applyAlignment="1">
      <alignment horizontal="right"/>
    </xf>
    <xf numFmtId="1" fontId="15" fillId="0" borderId="12" xfId="0" applyNumberFormat="1" applyFont="1" applyBorder="1" applyAlignment="1">
      <alignment horizontal="right"/>
    </xf>
    <xf numFmtId="4" fontId="15" fillId="0" borderId="12" xfId="0" applyNumberFormat="1" applyFont="1" applyBorder="1" applyAlignment="1">
      <alignment horizontal="right"/>
    </xf>
    <xf numFmtId="4" fontId="15" fillId="0" borderId="29" xfId="0" applyNumberFormat="1" applyFont="1" applyBorder="1" applyAlignment="1">
      <alignment horizontal="right"/>
    </xf>
    <xf numFmtId="49" fontId="15" fillId="0" borderId="2" xfId="0" applyNumberFormat="1" applyFont="1" applyBorder="1" applyAlignment="1">
      <alignment wrapText="1"/>
    </xf>
    <xf numFmtId="0" fontId="15" fillId="5" borderId="2" xfId="0" applyFont="1" applyFill="1" applyBorder="1" applyAlignment="1">
      <alignment horizontal="left"/>
    </xf>
    <xf numFmtId="0" fontId="15" fillId="5" borderId="2" xfId="5" applyFont="1" applyFill="1" applyBorder="1" applyAlignment="1">
      <alignment wrapText="1"/>
    </xf>
    <xf numFmtId="0" fontId="15" fillId="5" borderId="2" xfId="0" applyFont="1" applyFill="1" applyBorder="1" applyAlignment="1">
      <alignment horizontal="center"/>
    </xf>
    <xf numFmtId="0" fontId="15" fillId="5" borderId="2" xfId="0" applyFont="1" applyFill="1" applyBorder="1" applyAlignment="1">
      <alignment horizontal="left" wrapText="1"/>
    </xf>
    <xf numFmtId="3" fontId="15" fillId="5" borderId="2" xfId="0" applyNumberFormat="1" applyFont="1" applyFill="1" applyBorder="1" applyAlignment="1">
      <alignment horizontal="right" wrapText="1"/>
    </xf>
    <xf numFmtId="164" fontId="15" fillId="0" borderId="26" xfId="0" applyNumberFormat="1" applyFont="1" applyBorder="1" applyAlignment="1">
      <alignment horizontal="right"/>
    </xf>
    <xf numFmtId="164" fontId="15" fillId="0" borderId="2" xfId="0" applyNumberFormat="1" applyFont="1" applyBorder="1" applyAlignment="1">
      <alignment horizontal="right"/>
    </xf>
    <xf numFmtId="165" fontId="15" fillId="0" borderId="2" xfId="0" applyNumberFormat="1" applyFont="1" applyBorder="1" applyAlignment="1">
      <alignment horizontal="right"/>
    </xf>
    <xf numFmtId="1" fontId="15" fillId="0" borderId="2" xfId="0" applyNumberFormat="1" applyFont="1" applyBorder="1" applyAlignment="1">
      <alignment horizontal="right"/>
    </xf>
    <xf numFmtId="4" fontId="15" fillId="0" borderId="2" xfId="0" applyNumberFormat="1" applyFont="1" applyBorder="1" applyAlignment="1">
      <alignment horizontal="right"/>
    </xf>
    <xf numFmtId="4" fontId="15" fillId="0" borderId="25" xfId="0" applyNumberFormat="1" applyFont="1" applyBorder="1" applyAlignment="1">
      <alignment horizontal="right"/>
    </xf>
    <xf numFmtId="49" fontId="15" fillId="5" borderId="2" xfId="0" applyNumberFormat="1" applyFont="1" applyFill="1" applyBorder="1" applyAlignment="1">
      <alignment wrapText="1"/>
    </xf>
    <xf numFmtId="164" fontId="15" fillId="5" borderId="14" xfId="0" applyNumberFormat="1" applyFont="1" applyFill="1" applyBorder="1" applyAlignment="1">
      <alignment horizontal="right"/>
    </xf>
    <xf numFmtId="164" fontId="15" fillId="5" borderId="12" xfId="0" applyNumberFormat="1" applyFont="1" applyFill="1" applyBorder="1" applyAlignment="1">
      <alignment horizontal="right"/>
    </xf>
    <xf numFmtId="165" fontId="15" fillId="5" borderId="2" xfId="0" applyNumberFormat="1" applyFont="1" applyFill="1" applyBorder="1" applyAlignment="1">
      <alignment horizontal="right"/>
    </xf>
    <xf numFmtId="1" fontId="15" fillId="5" borderId="2" xfId="0" applyNumberFormat="1" applyFont="1" applyFill="1" applyBorder="1" applyAlignment="1">
      <alignment horizontal="right"/>
    </xf>
    <xf numFmtId="4" fontId="15" fillId="5" borderId="2" xfId="0" applyNumberFormat="1" applyFont="1" applyFill="1" applyBorder="1" applyAlignment="1">
      <alignment horizontal="right"/>
    </xf>
    <xf numFmtId="4" fontId="15" fillId="5" borderId="25" xfId="0" applyNumberFormat="1" applyFont="1" applyFill="1" applyBorder="1" applyAlignment="1">
      <alignment horizontal="right"/>
    </xf>
    <xf numFmtId="0" fontId="11" fillId="5" borderId="0" xfId="0" applyFont="1" applyFill="1"/>
    <xf numFmtId="0" fontId="15" fillId="5" borderId="2" xfId="0" applyFont="1" applyFill="1" applyBorder="1" applyAlignment="1" applyProtection="1">
      <alignment horizontal="left" wrapText="1"/>
      <protection locked="0"/>
    </xf>
    <xf numFmtId="0" fontId="15" fillId="5" borderId="2" xfId="5" applyFont="1" applyFill="1" applyBorder="1" applyAlignment="1">
      <alignment horizontal="center"/>
    </xf>
    <xf numFmtId="49" fontId="15" fillId="5" borderId="2" xfId="0" applyNumberFormat="1" applyFont="1" applyFill="1" applyBorder="1" applyAlignment="1">
      <alignment horizontal="center" wrapText="1" shrinkToFit="1"/>
    </xf>
    <xf numFmtId="0" fontId="15" fillId="5" borderId="2" xfId="2" applyFont="1" applyFill="1" applyBorder="1" applyAlignment="1">
      <alignment horizontal="left" wrapText="1"/>
    </xf>
    <xf numFmtId="0" fontId="15" fillId="5" borderId="2" xfId="0" applyFont="1" applyFill="1" applyBorder="1"/>
    <xf numFmtId="0" fontId="15" fillId="5" borderId="2" xfId="11" applyFont="1" applyFill="1" applyBorder="1" applyAlignment="1">
      <alignment horizontal="left" wrapText="1"/>
    </xf>
    <xf numFmtId="0" fontId="15" fillId="5" borderId="2" xfId="3" applyFont="1" applyFill="1" applyBorder="1" applyAlignment="1">
      <alignment horizontal="left" wrapText="1"/>
    </xf>
    <xf numFmtId="0" fontId="15" fillId="5" borderId="2" xfId="9" applyFont="1" applyFill="1" applyBorder="1" applyAlignment="1">
      <alignment horizontal="center"/>
    </xf>
    <xf numFmtId="0" fontId="15" fillId="5" borderId="2" xfId="0" applyFont="1" applyFill="1" applyBorder="1" applyAlignment="1">
      <alignment horizontal="left" vertical="top" wrapText="1"/>
    </xf>
    <xf numFmtId="0" fontId="15" fillId="5" borderId="2" xfId="0" applyFont="1" applyFill="1" applyBorder="1" applyAlignment="1">
      <alignment horizontal="center" wrapText="1"/>
    </xf>
    <xf numFmtId="0" fontId="15" fillId="5" borderId="2" xfId="0" applyFont="1" applyFill="1" applyBorder="1" applyAlignment="1">
      <alignment horizontal="left" vertical="top"/>
    </xf>
    <xf numFmtId="0" fontId="15" fillId="5" borderId="2" xfId="0" applyFont="1" applyFill="1" applyBorder="1" applyAlignment="1" applyProtection="1">
      <alignment horizontal="left" vertical="top" wrapText="1"/>
      <protection locked="0"/>
    </xf>
    <xf numFmtId="0" fontId="15" fillId="5" borderId="2" xfId="0" applyFont="1" applyFill="1" applyBorder="1" applyAlignment="1">
      <alignment wrapText="1"/>
    </xf>
    <xf numFmtId="0" fontId="15" fillId="5" borderId="2" xfId="11" applyFont="1" applyFill="1" applyBorder="1" applyAlignment="1">
      <alignment horizontal="left"/>
    </xf>
    <xf numFmtId="0" fontId="15" fillId="5" borderId="2" xfId="9" applyFont="1" applyFill="1" applyBorder="1" applyAlignment="1">
      <alignment horizontal="left" vertical="top"/>
    </xf>
    <xf numFmtId="0" fontId="15" fillId="5" borderId="2" xfId="2" applyFont="1" applyFill="1" applyBorder="1" applyAlignment="1">
      <alignment horizontal="left" vertical="top" wrapText="1"/>
    </xf>
    <xf numFmtId="49" fontId="15" fillId="5" borderId="2" xfId="9" applyNumberFormat="1" applyFont="1" applyFill="1" applyBorder="1" applyAlignment="1">
      <alignment horizontal="center" wrapText="1" shrinkToFit="1"/>
    </xf>
    <xf numFmtId="0" fontId="15" fillId="5" borderId="2" xfId="6" applyFont="1" applyFill="1" applyBorder="1" applyAlignment="1">
      <alignment horizontal="center" wrapText="1"/>
    </xf>
    <xf numFmtId="49" fontId="15" fillId="5" borderId="2" xfId="0" applyNumberFormat="1" applyFont="1" applyFill="1" applyBorder="1" applyAlignment="1">
      <alignment horizontal="left" vertical="top" wrapText="1" shrinkToFit="1"/>
    </xf>
    <xf numFmtId="0" fontId="15" fillId="5" borderId="16" xfId="0" applyFont="1" applyFill="1" applyBorder="1" applyAlignment="1">
      <alignment horizontal="left" vertical="top"/>
    </xf>
    <xf numFmtId="164" fontId="15" fillId="0" borderId="27" xfId="0" applyNumberFormat="1" applyFont="1" applyBorder="1" applyAlignment="1">
      <alignment horizontal="right"/>
    </xf>
    <xf numFmtId="164" fontId="15" fillId="0" borderId="20" xfId="0" applyNumberFormat="1" applyFont="1" applyBorder="1" applyAlignment="1">
      <alignment horizontal="right"/>
    </xf>
    <xf numFmtId="0" fontId="21" fillId="0" borderId="26" xfId="0" applyFont="1" applyBorder="1"/>
    <xf numFmtId="0" fontId="21" fillId="0" borderId="2" xfId="0" applyFont="1" applyBorder="1"/>
    <xf numFmtId="0" fontId="15" fillId="5" borderId="2" xfId="5" applyFont="1" applyFill="1" applyBorder="1" applyAlignment="1">
      <alignment vertical="top" wrapText="1"/>
    </xf>
    <xf numFmtId="0" fontId="11" fillId="0" borderId="2" xfId="0" applyFont="1" applyBorder="1"/>
    <xf numFmtId="49" fontId="15" fillId="5" borderId="2" xfId="0" applyNumberFormat="1" applyFont="1" applyFill="1" applyBorder="1" applyAlignment="1">
      <alignment horizontal="left" wrapText="1" shrinkToFit="1"/>
    </xf>
    <xf numFmtId="0" fontId="11" fillId="5" borderId="2" xfId="0" applyFont="1" applyFill="1" applyBorder="1"/>
    <xf numFmtId="3" fontId="15" fillId="5" borderId="2" xfId="1" applyNumberFormat="1" applyFont="1" applyFill="1" applyBorder="1" applyAlignment="1">
      <alignment horizontal="right" wrapText="1"/>
    </xf>
    <xf numFmtId="49" fontId="15" fillId="0" borderId="16" xfId="0" applyNumberFormat="1" applyFont="1" applyBorder="1" applyAlignment="1">
      <alignment wrapText="1"/>
    </xf>
    <xf numFmtId="0" fontId="15" fillId="5" borderId="16" xfId="0" applyFont="1" applyFill="1" applyBorder="1" applyAlignment="1">
      <alignment horizontal="left"/>
    </xf>
    <xf numFmtId="0" fontId="15" fillId="5" borderId="16" xfId="5" applyFont="1" applyFill="1" applyBorder="1" applyAlignment="1">
      <alignment wrapText="1"/>
    </xf>
    <xf numFmtId="0" fontId="15" fillId="5" borderId="16" xfId="0" applyFont="1" applyFill="1" applyBorder="1" applyAlignment="1">
      <alignment horizontal="center"/>
    </xf>
    <xf numFmtId="0" fontId="15" fillId="5" borderId="16" xfId="0" applyFont="1" applyFill="1" applyBorder="1" applyAlignment="1">
      <alignment horizontal="left" wrapText="1"/>
    </xf>
    <xf numFmtId="3" fontId="15" fillId="5" borderId="16" xfId="0" applyNumberFormat="1" applyFont="1" applyFill="1" applyBorder="1" applyAlignment="1">
      <alignment horizontal="right" wrapText="1"/>
    </xf>
    <xf numFmtId="0" fontId="11" fillId="0" borderId="16" xfId="0" applyFont="1" applyBorder="1"/>
    <xf numFmtId="165" fontId="15" fillId="0" borderId="16" xfId="0" applyNumberFormat="1" applyFont="1" applyBorder="1" applyAlignment="1">
      <alignment horizontal="right"/>
    </xf>
    <xf numFmtId="4" fontId="15" fillId="0" borderId="16" xfId="0" applyNumberFormat="1" applyFont="1" applyBorder="1" applyAlignment="1">
      <alignment horizontal="right"/>
    </xf>
    <xf numFmtId="4" fontId="15" fillId="0" borderId="19" xfId="0" applyNumberFormat="1" applyFont="1" applyBorder="1" applyAlignment="1">
      <alignment horizontal="right"/>
    </xf>
    <xf numFmtId="49" fontId="12" fillId="0" borderId="9" xfId="0" applyNumberFormat="1" applyFont="1" applyBorder="1" applyAlignment="1">
      <alignment wrapText="1"/>
    </xf>
    <xf numFmtId="0" fontId="14" fillId="0" borderId="10" xfId="0" applyFont="1" applyBorder="1"/>
    <xf numFmtId="164" fontId="14" fillId="0" borderId="10" xfId="0" applyNumberFormat="1" applyFont="1" applyBorder="1"/>
    <xf numFmtId="4" fontId="14" fillId="0" borderId="10" xfId="0" applyNumberFormat="1" applyFont="1" applyBorder="1"/>
    <xf numFmtId="4" fontId="14" fillId="0" borderId="11" xfId="0" applyNumberFormat="1" applyFont="1" applyBorder="1"/>
    <xf numFmtId="49" fontId="15" fillId="0" borderId="12" xfId="0" applyNumberFormat="1" applyFont="1" applyBorder="1" applyAlignment="1">
      <alignment horizontal="left" wrapText="1"/>
    </xf>
    <xf numFmtId="0" fontId="15" fillId="5" borderId="12" xfId="5" applyFont="1" applyFill="1" applyBorder="1" applyAlignment="1">
      <alignment horizontal="left" wrapText="1"/>
    </xf>
    <xf numFmtId="49" fontId="15" fillId="0" borderId="2" xfId="0" applyNumberFormat="1" applyFont="1" applyBorder="1" applyAlignment="1">
      <alignment horizontal="left" wrapText="1"/>
    </xf>
    <xf numFmtId="0" fontId="15" fillId="5" borderId="2" xfId="5" applyFont="1" applyFill="1" applyBorder="1" applyAlignment="1">
      <alignment horizontal="left" wrapText="1"/>
    </xf>
    <xf numFmtId="3" fontId="14" fillId="0" borderId="10" xfId="0" applyNumberFormat="1" applyFont="1" applyBorder="1"/>
    <xf numFmtId="0" fontId="15" fillId="5" borderId="12" xfId="12" applyFont="1" applyFill="1" applyBorder="1" applyAlignment="1">
      <alignment wrapText="1"/>
    </xf>
    <xf numFmtId="0" fontId="15" fillId="5" borderId="12" xfId="12" applyFont="1" applyFill="1" applyBorder="1" applyAlignment="1">
      <alignment horizontal="left" wrapText="1"/>
    </xf>
    <xf numFmtId="3" fontId="22" fillId="5" borderId="12" xfId="0" applyNumberFormat="1" applyFont="1" applyFill="1" applyBorder="1" applyAlignment="1">
      <alignment horizontal="right" wrapText="1"/>
    </xf>
    <xf numFmtId="0" fontId="15" fillId="5" borderId="2" xfId="12" applyFont="1" applyFill="1" applyBorder="1" applyAlignment="1">
      <alignment wrapText="1"/>
    </xf>
    <xf numFmtId="0" fontId="15" fillId="5" borderId="2" xfId="12" applyFont="1" applyFill="1" applyBorder="1" applyAlignment="1">
      <alignment horizontal="left" wrapText="1"/>
    </xf>
    <xf numFmtId="3" fontId="22" fillId="5" borderId="2" xfId="0" applyNumberFormat="1" applyFont="1" applyFill="1" applyBorder="1" applyAlignment="1">
      <alignment horizontal="right" wrapText="1"/>
    </xf>
    <xf numFmtId="49" fontId="15" fillId="0" borderId="16" xfId="0" applyNumberFormat="1" applyFont="1" applyBorder="1" applyAlignment="1">
      <alignment horizontal="left" wrapText="1"/>
    </xf>
    <xf numFmtId="0" fontId="15" fillId="5" borderId="16" xfId="12" applyFont="1" applyFill="1" applyBorder="1" applyAlignment="1">
      <alignment wrapText="1"/>
    </xf>
    <xf numFmtId="0" fontId="15" fillId="5" borderId="16" xfId="12" applyFont="1" applyFill="1" applyBorder="1" applyAlignment="1">
      <alignment horizontal="left" wrapText="1"/>
    </xf>
    <xf numFmtId="3" fontId="22" fillId="5" borderId="3" xfId="0" applyNumberFormat="1" applyFont="1" applyFill="1" applyBorder="1" applyAlignment="1">
      <alignment horizontal="right" wrapText="1"/>
    </xf>
    <xf numFmtId="164" fontId="15" fillId="0" borderId="28" xfId="0" applyNumberFormat="1" applyFont="1" applyBorder="1" applyAlignment="1">
      <alignment horizontal="right"/>
    </xf>
    <xf numFmtId="164" fontId="15" fillId="0" borderId="16" xfId="0" applyNumberFormat="1" applyFont="1" applyBorder="1" applyAlignment="1">
      <alignment horizontal="right"/>
    </xf>
    <xf numFmtId="1" fontId="15" fillId="0" borderId="16" xfId="0" applyNumberFormat="1" applyFont="1" applyBorder="1" applyAlignment="1">
      <alignment horizontal="right"/>
    </xf>
    <xf numFmtId="0" fontId="13" fillId="0" borderId="0" xfId="0" applyFont="1" applyAlignment="1">
      <alignment horizontal="center" wrapText="1"/>
    </xf>
    <xf numFmtId="0" fontId="14" fillId="0" borderId="0" xfId="0" applyFont="1" applyAlignment="1">
      <alignment wrapText="1"/>
    </xf>
    <xf numFmtId="0" fontId="21" fillId="0" borderId="0" xfId="0" applyFont="1"/>
    <xf numFmtId="0" fontId="12" fillId="9" borderId="23" xfId="0" applyFont="1" applyFill="1" applyBorder="1" applyAlignment="1">
      <alignment wrapText="1"/>
    </xf>
    <xf numFmtId="0" fontId="12" fillId="9" borderId="13" xfId="0" applyFont="1" applyFill="1" applyBorder="1" applyAlignment="1">
      <alignment horizontal="left" wrapText="1"/>
    </xf>
    <xf numFmtId="0" fontId="12" fillId="9" borderId="13" xfId="0" applyFont="1" applyFill="1" applyBorder="1" applyAlignment="1">
      <alignment wrapText="1"/>
    </xf>
    <xf numFmtId="1" fontId="15" fillId="9" borderId="13" xfId="0" applyNumberFormat="1" applyFont="1" applyFill="1" applyBorder="1" applyAlignment="1">
      <alignment horizontal="right" wrapText="1"/>
    </xf>
    <xf numFmtId="1" fontId="15" fillId="9" borderId="13" xfId="0" applyNumberFormat="1" applyFont="1" applyFill="1" applyBorder="1" applyAlignment="1">
      <alignment horizontal="left" wrapText="1"/>
    </xf>
    <xf numFmtId="164" fontId="15" fillId="9" borderId="13" xfId="0" applyNumberFormat="1" applyFont="1" applyFill="1" applyBorder="1" applyAlignment="1">
      <alignment horizontal="right" wrapText="1"/>
    </xf>
    <xf numFmtId="4" fontId="15" fillId="9" borderId="13" xfId="0" applyNumberFormat="1" applyFont="1" applyFill="1" applyBorder="1" applyAlignment="1">
      <alignment horizontal="right" wrapText="1"/>
    </xf>
    <xf numFmtId="164" fontId="12" fillId="9" borderId="13" xfId="0" applyNumberFormat="1" applyFont="1" applyFill="1" applyBorder="1" applyAlignment="1">
      <alignment horizontal="right"/>
    </xf>
    <xf numFmtId="4" fontId="12" fillId="9" borderId="13" xfId="0" applyNumberFormat="1" applyFont="1" applyFill="1" applyBorder="1" applyAlignment="1">
      <alignment horizontal="right" wrapText="1"/>
    </xf>
    <xf numFmtId="4" fontId="12" fillId="9" borderId="24" xfId="0" applyNumberFormat="1" applyFont="1" applyFill="1" applyBorder="1" applyAlignment="1">
      <alignment horizontal="right" wrapText="1"/>
    </xf>
    <xf numFmtId="0" fontId="21" fillId="5" borderId="2" xfId="4" applyFont="1" applyFill="1" applyBorder="1" applyAlignment="1">
      <alignment horizontal="justify" wrapText="1"/>
    </xf>
    <xf numFmtId="0" fontId="21" fillId="5" borderId="2" xfId="0" applyFont="1" applyFill="1" applyBorder="1" applyAlignment="1">
      <alignment horizontal="center"/>
    </xf>
    <xf numFmtId="0" fontId="23" fillId="5" borderId="2" xfId="0" applyFont="1" applyFill="1" applyBorder="1" applyAlignment="1">
      <alignment horizontal="left" wrapText="1"/>
    </xf>
    <xf numFmtId="0" fontId="15" fillId="5" borderId="2" xfId="7" applyFont="1" applyFill="1" applyBorder="1" applyAlignment="1">
      <alignment horizontal="left" wrapText="1"/>
    </xf>
    <xf numFmtId="0" fontId="21" fillId="5" borderId="2" xfId="0" applyFont="1" applyFill="1" applyBorder="1" applyAlignment="1">
      <alignment horizontal="left" wrapText="1"/>
    </xf>
    <xf numFmtId="0" fontId="19" fillId="5" borderId="2" xfId="0" applyFont="1" applyFill="1" applyBorder="1" applyAlignment="1">
      <alignment horizontal="left"/>
    </xf>
    <xf numFmtId="0" fontId="15" fillId="5" borderId="2" xfId="0" applyFont="1" applyFill="1" applyBorder="1" applyAlignment="1">
      <alignment horizontal="left" wrapText="1" shrinkToFit="1"/>
    </xf>
    <xf numFmtId="0" fontId="17" fillId="5" borderId="2" xfId="0" applyFont="1" applyFill="1" applyBorder="1" applyAlignment="1">
      <alignment horizontal="left" wrapText="1"/>
    </xf>
    <xf numFmtId="0" fontId="25" fillId="0" borderId="2" xfId="0" applyFont="1" applyBorder="1"/>
    <xf numFmtId="4" fontId="25" fillId="0" borderId="2" xfId="0" applyNumberFormat="1" applyFont="1" applyBorder="1"/>
    <xf numFmtId="0" fontId="21" fillId="5" borderId="2" xfId="8" applyFont="1" applyFill="1" applyBorder="1" applyAlignment="1">
      <alignment horizontal="left" wrapText="1"/>
    </xf>
    <xf numFmtId="0" fontId="21" fillId="5" borderId="2" xfId="8" applyFont="1" applyFill="1" applyBorder="1" applyAlignment="1">
      <alignment horizontal="justify" wrapText="1"/>
    </xf>
    <xf numFmtId="0" fontId="15" fillId="0" borderId="16" xfId="0" applyFont="1" applyBorder="1" applyAlignment="1">
      <alignment horizontal="left" wrapText="1"/>
    </xf>
    <xf numFmtId="0" fontId="21" fillId="5" borderId="16" xfId="4" applyFont="1" applyFill="1" applyBorder="1" applyAlignment="1">
      <alignment horizontal="justify" wrapText="1"/>
    </xf>
    <xf numFmtId="0" fontId="15" fillId="0" borderId="16" xfId="0" applyFont="1" applyBorder="1" applyAlignment="1">
      <alignment horizontal="center"/>
    </xf>
    <xf numFmtId="0" fontId="23" fillId="5" borderId="16" xfId="0" applyFont="1" applyFill="1" applyBorder="1" applyAlignment="1">
      <alignment horizontal="left" wrapText="1"/>
    </xf>
    <xf numFmtId="0" fontId="21" fillId="0" borderId="16" xfId="0" applyFont="1" applyBorder="1"/>
    <xf numFmtId="0" fontId="15" fillId="0" borderId="2" xfId="0" applyFont="1" applyBorder="1" applyAlignment="1">
      <alignment horizontal="center"/>
    </xf>
    <xf numFmtId="0" fontId="15" fillId="0" borderId="2" xfId="0" applyFont="1" applyBorder="1" applyAlignment="1">
      <alignment horizontal="right" wrapText="1"/>
    </xf>
    <xf numFmtId="49" fontId="15" fillId="0" borderId="2" xfId="0" applyNumberFormat="1" applyFont="1" applyBorder="1" applyAlignment="1">
      <alignment horizontal="center" wrapText="1" shrinkToFit="1"/>
    </xf>
    <xf numFmtId="0" fontId="14" fillId="0" borderId="2" xfId="0" applyFont="1" applyBorder="1"/>
    <xf numFmtId="0" fontId="15" fillId="0" borderId="2" xfId="6" applyFont="1" applyBorder="1" applyAlignment="1">
      <alignment horizontal="center"/>
    </xf>
    <xf numFmtId="0" fontId="15" fillId="0" borderId="2" xfId="0" applyFont="1" applyBorder="1" applyAlignment="1">
      <alignment horizontal="center" wrapText="1"/>
    </xf>
    <xf numFmtId="0" fontId="12" fillId="9" borderId="13" xfId="0" applyFont="1" applyFill="1" applyBorder="1" applyAlignment="1">
      <alignment horizontal="justify" wrapText="1"/>
    </xf>
    <xf numFmtId="0" fontId="15" fillId="0" borderId="2" xfId="0" applyFont="1" applyBorder="1" applyAlignment="1">
      <alignment horizontal="justify" wrapText="1"/>
    </xf>
    <xf numFmtId="0" fontId="15" fillId="0" borderId="2" xfId="0" applyFont="1" applyBorder="1" applyAlignment="1">
      <alignment horizontal="left" wrapText="1"/>
    </xf>
    <xf numFmtId="49" fontId="15" fillId="0" borderId="2" xfId="0" applyNumberFormat="1" applyFont="1" applyBorder="1" applyAlignment="1">
      <alignment horizontal="left" wrapText="1" shrinkToFit="1"/>
    </xf>
    <xf numFmtId="0" fontId="15" fillId="0" borderId="2" xfId="0" applyFont="1" applyBorder="1" applyAlignment="1" applyProtection="1">
      <alignment horizontal="left" wrapText="1"/>
      <protection locked="0"/>
    </xf>
    <xf numFmtId="49" fontId="15" fillId="0" borderId="2" xfId="0" applyNumberFormat="1" applyFont="1" applyBorder="1" applyAlignment="1">
      <alignment horizontal="justify" wrapText="1" shrinkToFit="1"/>
    </xf>
    <xf numFmtId="0" fontId="15" fillId="0" borderId="2" xfId="0" applyFont="1" applyBorder="1" applyAlignment="1">
      <alignment horizontal="justify" wrapText="1" shrinkToFit="1"/>
    </xf>
    <xf numFmtId="0" fontId="15" fillId="0" borderId="2" xfId="6" applyFont="1" applyBorder="1" applyAlignment="1">
      <alignment horizontal="justify" wrapText="1"/>
    </xf>
    <xf numFmtId="0" fontId="15" fillId="0" borderId="2" xfId="0" applyFont="1" applyBorder="1" applyAlignment="1" applyProtection="1">
      <alignment horizontal="justify" wrapText="1"/>
      <protection locked="0"/>
    </xf>
    <xf numFmtId="0" fontId="15" fillId="0" borderId="2" xfId="0" applyFont="1" applyBorder="1" applyAlignment="1">
      <alignment horizontal="left"/>
    </xf>
    <xf numFmtId="0" fontId="15" fillId="0" borderId="2" xfId="0" applyFont="1" applyBorder="1" applyAlignment="1">
      <alignment horizontal="center" vertical="top" wrapText="1"/>
    </xf>
    <xf numFmtId="0" fontId="15" fillId="0" borderId="2" xfId="0" applyFont="1" applyBorder="1" applyAlignment="1">
      <alignment vertical="top" wrapText="1" shrinkToFit="1"/>
    </xf>
    <xf numFmtId="0" fontId="15" fillId="0" borderId="2" xfId="0" applyFont="1" applyBorder="1" applyAlignment="1">
      <alignment vertical="top" wrapText="1"/>
    </xf>
    <xf numFmtId="0" fontId="15" fillId="0" borderId="2" xfId="5" applyFont="1" applyBorder="1" applyAlignment="1">
      <alignment vertical="top" wrapText="1"/>
    </xf>
    <xf numFmtId="0" fontId="15" fillId="0" borderId="16" xfId="0" applyFont="1" applyBorder="1" applyAlignment="1" applyProtection="1">
      <alignment horizontal="left" wrapText="1"/>
      <protection locked="0"/>
    </xf>
    <xf numFmtId="0" fontId="15" fillId="0" borderId="16" xfId="0" applyFont="1" applyBorder="1" applyAlignment="1">
      <alignment vertical="top" wrapText="1"/>
    </xf>
    <xf numFmtId="0" fontId="15" fillId="0" borderId="16" xfId="0" applyFont="1" applyBorder="1" applyAlignment="1">
      <alignment horizontal="right" wrapText="1"/>
    </xf>
    <xf numFmtId="0" fontId="22" fillId="0" borderId="12" xfId="0" applyFont="1" applyBorder="1" applyAlignment="1">
      <alignment horizontal="right" wrapText="1"/>
    </xf>
    <xf numFmtId="0" fontId="22" fillId="0" borderId="2" xfId="0" applyFont="1" applyBorder="1" applyAlignment="1">
      <alignment horizontal="right" wrapText="1"/>
    </xf>
    <xf numFmtId="0" fontId="15" fillId="5" borderId="16" xfId="5" applyFont="1" applyFill="1" applyBorder="1" applyAlignment="1">
      <alignment horizontal="left" wrapText="1"/>
    </xf>
    <xf numFmtId="0" fontId="22" fillId="0" borderId="16" xfId="0" applyFont="1" applyBorder="1" applyAlignment="1">
      <alignment horizontal="right" wrapText="1"/>
    </xf>
    <xf numFmtId="3" fontId="14" fillId="0" borderId="10" xfId="0" applyNumberFormat="1" applyFont="1" applyBorder="1" applyAlignment="1">
      <alignment horizontal="left"/>
    </xf>
    <xf numFmtId="0" fontId="15" fillId="5" borderId="16" xfId="5" applyFont="1" applyFill="1" applyBorder="1" applyAlignment="1">
      <alignment horizontal="justify" wrapText="1"/>
    </xf>
    <xf numFmtId="0" fontId="8" fillId="5" borderId="2" xfId="1" applyFont="1" applyFill="1" applyBorder="1" applyAlignment="1"/>
    <xf numFmtId="0" fontId="15" fillId="0" borderId="16" xfId="0" applyFont="1" applyBorder="1" applyAlignment="1">
      <alignment horizontal="justify" wrapText="1"/>
    </xf>
    <xf numFmtId="0" fontId="8" fillId="5" borderId="16" xfId="1" applyFont="1" applyFill="1" applyBorder="1" applyAlignment="1"/>
    <xf numFmtId="4" fontId="11" fillId="0" borderId="0" xfId="0" applyNumberFormat="1" applyFont="1"/>
    <xf numFmtId="0" fontId="25" fillId="0" borderId="10" xfId="0" applyFont="1" applyBorder="1"/>
    <xf numFmtId="3" fontId="25" fillId="0" borderId="10" xfId="0" applyNumberFormat="1" applyFont="1" applyBorder="1" applyAlignment="1">
      <alignment horizontal="left"/>
    </xf>
    <xf numFmtId="4" fontId="25" fillId="0" borderId="10" xfId="0" applyNumberFormat="1" applyFont="1" applyBorder="1"/>
    <xf numFmtId="4" fontId="25" fillId="0" borderId="11" xfId="0" applyNumberFormat="1" applyFont="1" applyBorder="1"/>
    <xf numFmtId="0" fontId="21" fillId="0" borderId="2" xfId="0" applyFont="1" applyBorder="1" applyAlignment="1">
      <alignment horizontal="justify"/>
    </xf>
    <xf numFmtId="0" fontId="15" fillId="0" borderId="12" xfId="0" applyFont="1" applyBorder="1" applyAlignment="1">
      <alignment horizontal="justify" wrapText="1"/>
    </xf>
    <xf numFmtId="0" fontId="21" fillId="0" borderId="16" xfId="0" applyFont="1" applyBorder="1" applyAlignment="1">
      <alignment horizontal="justify"/>
    </xf>
    <xf numFmtId="0" fontId="15" fillId="5" borderId="2" xfId="5" applyFont="1" applyFill="1" applyBorder="1" applyAlignment="1">
      <alignment horizontal="justify" wrapText="1"/>
    </xf>
    <xf numFmtId="0" fontId="15" fillId="5" borderId="2" xfId="0" applyFont="1" applyFill="1" applyBorder="1" applyAlignment="1">
      <alignment horizontal="justify" wrapText="1"/>
    </xf>
    <xf numFmtId="0" fontId="10" fillId="0" borderId="2" xfId="0" applyFont="1" applyBorder="1" applyAlignment="1">
      <alignment horizontal="justify" wrapText="1"/>
    </xf>
    <xf numFmtId="0" fontId="21" fillId="0" borderId="2" xfId="0" applyFont="1" applyBorder="1" applyAlignment="1">
      <alignment horizontal="justify" wrapText="1"/>
    </xf>
    <xf numFmtId="0" fontId="26" fillId="0" borderId="0" xfId="0" applyFont="1"/>
    <xf numFmtId="0" fontId="19" fillId="0" borderId="0" xfId="0" applyFont="1"/>
    <xf numFmtId="0" fontId="19" fillId="10" borderId="0" xfId="0" applyFont="1" applyFill="1"/>
    <xf numFmtId="0" fontId="0" fillId="10" borderId="0" xfId="0" applyFill="1"/>
    <xf numFmtId="4" fontId="12" fillId="8" borderId="13" xfId="0" applyNumberFormat="1" applyFont="1" applyFill="1" applyBorder="1" applyAlignment="1">
      <alignment horizontal="center" wrapText="1"/>
    </xf>
    <xf numFmtId="0" fontId="19" fillId="0" borderId="20" xfId="0" applyFont="1" applyBorder="1" applyAlignment="1">
      <alignment horizontal="center" wrapText="1"/>
    </xf>
    <xf numFmtId="164" fontId="12" fillId="8" borderId="5" xfId="0" applyNumberFormat="1" applyFont="1" applyFill="1" applyBorder="1" applyAlignment="1">
      <alignment horizontal="center" wrapText="1"/>
    </xf>
    <xf numFmtId="164" fontId="12" fillId="0" borderId="16" xfId="0" applyNumberFormat="1" applyFont="1" applyBorder="1" applyAlignment="1">
      <alignment horizontal="right" wrapText="1"/>
    </xf>
    <xf numFmtId="4" fontId="12" fillId="8" borderId="5" xfId="0" applyNumberFormat="1" applyFont="1" applyFill="1" applyBorder="1" applyAlignment="1">
      <alignment horizontal="center" wrapText="1"/>
    </xf>
    <xf numFmtId="4" fontId="12" fillId="8" borderId="16" xfId="0" applyNumberFormat="1" applyFont="1" applyFill="1" applyBorder="1" applyAlignment="1">
      <alignment horizontal="center" wrapText="1"/>
    </xf>
    <xf numFmtId="4" fontId="12" fillId="8" borderId="8" xfId="0" applyNumberFormat="1" applyFont="1" applyFill="1" applyBorder="1" applyAlignment="1">
      <alignment horizontal="center" wrapText="1"/>
    </xf>
    <xf numFmtId="4" fontId="12" fillId="8" borderId="19" xfId="0" applyNumberFormat="1" applyFont="1" applyFill="1" applyBorder="1" applyAlignment="1">
      <alignment horizontal="center" wrapText="1"/>
    </xf>
    <xf numFmtId="0" fontId="12" fillId="8" borderId="6" xfId="0" applyFont="1" applyFill="1" applyBorder="1" applyAlignment="1">
      <alignment horizontal="center" wrapText="1"/>
    </xf>
    <xf numFmtId="0" fontId="12" fillId="8" borderId="17" xfId="0" applyFont="1" applyFill="1" applyBorder="1" applyAlignment="1">
      <alignment horizontal="center" wrapText="1"/>
    </xf>
    <xf numFmtId="0" fontId="12" fillId="8" borderId="7" xfId="0" applyFont="1" applyFill="1" applyBorder="1" applyAlignment="1">
      <alignment horizontal="center" wrapText="1"/>
    </xf>
    <xf numFmtId="0" fontId="12" fillId="8" borderId="18" xfId="0" applyFont="1" applyFill="1" applyBorder="1" applyAlignment="1">
      <alignment horizontal="center" wrapText="1"/>
    </xf>
    <xf numFmtId="0" fontId="12" fillId="8" borderId="21" xfId="0" applyFont="1" applyFill="1" applyBorder="1" applyAlignment="1">
      <alignment horizontal="center" wrapText="1"/>
    </xf>
    <xf numFmtId="0" fontId="12" fillId="8" borderId="22" xfId="0" applyFont="1" applyFill="1" applyBorder="1" applyAlignment="1">
      <alignment horizontal="center" wrapText="1"/>
    </xf>
    <xf numFmtId="164" fontId="12" fillId="8" borderId="4" xfId="0" applyNumberFormat="1" applyFont="1" applyFill="1" applyBorder="1" applyAlignment="1">
      <alignment horizontal="center" wrapText="1"/>
    </xf>
    <xf numFmtId="164" fontId="12" fillId="8" borderId="15" xfId="0" applyNumberFormat="1" applyFont="1" applyFill="1" applyBorder="1" applyAlignment="1">
      <alignment horizontal="center" wrapText="1"/>
    </xf>
    <xf numFmtId="164" fontId="12" fillId="8" borderId="13" xfId="0" applyNumberFormat="1" applyFont="1" applyFill="1" applyBorder="1" applyAlignment="1">
      <alignment horizontal="center" wrapText="1"/>
    </xf>
    <xf numFmtId="164" fontId="19" fillId="0" borderId="20" xfId="0" applyNumberFormat="1" applyFont="1" applyBorder="1" applyAlignment="1">
      <alignment horizontal="center" wrapText="1"/>
    </xf>
    <xf numFmtId="0" fontId="12" fillId="8" borderId="4" xfId="0" applyFont="1" applyFill="1" applyBorder="1" applyAlignment="1">
      <alignment horizontal="center" wrapText="1"/>
    </xf>
    <xf numFmtId="0" fontId="12" fillId="8" borderId="15" xfId="0" applyFont="1" applyFill="1" applyBorder="1" applyAlignment="1">
      <alignment horizontal="center" wrapText="1"/>
    </xf>
    <xf numFmtId="0" fontId="12" fillId="8" borderId="5" xfId="0" applyFont="1" applyFill="1" applyBorder="1" applyAlignment="1">
      <alignment horizontal="center" wrapText="1"/>
    </xf>
    <xf numFmtId="0" fontId="12" fillId="8" borderId="16" xfId="0" applyFont="1" applyFill="1" applyBorder="1" applyAlignment="1">
      <alignment horizontal="center" wrapText="1"/>
    </xf>
    <xf numFmtId="0" fontId="13" fillId="0" borderId="0" xfId="0" applyFont="1"/>
    <xf numFmtId="0" fontId="0" fillId="0" borderId="0" xfId="0"/>
    <xf numFmtId="0" fontId="21" fillId="0" borderId="20" xfId="0" applyFont="1" applyBorder="1" applyAlignment="1">
      <alignment horizontal="center" wrapText="1"/>
    </xf>
    <xf numFmtId="164" fontId="12" fillId="8" borderId="16" xfId="0" applyNumberFormat="1" applyFont="1" applyFill="1" applyBorder="1" applyAlignment="1">
      <alignment horizontal="center" wrapText="1"/>
    </xf>
    <xf numFmtId="0" fontId="19" fillId="0" borderId="16" xfId="0" applyFont="1" applyBorder="1" applyAlignment="1">
      <alignment horizontal="center" wrapText="1"/>
    </xf>
  </cellXfs>
  <cellStyles count="13">
    <cellStyle name="Dobro" xfId="12" builtinId="26"/>
    <cellStyle name="Hiperpovezava" xfId="5" builtinId="8"/>
    <cellStyle name="Hiperpovezava 2" xfId="6" xr:uid="{00000000-0005-0000-0000-000002000000}"/>
    <cellStyle name="Navadno" xfId="0" builtinId="0"/>
    <cellStyle name="Navadno 2" xfId="7" xr:uid="{00000000-0005-0000-0000-000004000000}"/>
    <cellStyle name="Navadno 3" xfId="4" xr:uid="{00000000-0005-0000-0000-000005000000}"/>
    <cellStyle name="Navadno 4" xfId="8" xr:uid="{00000000-0005-0000-0000-000006000000}"/>
    <cellStyle name="Navadno 5" xfId="9" xr:uid="{00000000-0005-0000-0000-000007000000}"/>
    <cellStyle name="Navadno 6" xfId="10" xr:uid="{00000000-0005-0000-0000-000008000000}"/>
    <cellStyle name="Nevtralno" xfId="2" builtinId="28"/>
    <cellStyle name="Opomba" xfId="11" builtinId="10"/>
    <cellStyle name="Poudarek5" xfId="3" builtinId="45"/>
    <cellStyle name="Slabo" xfId="1" builtin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hyperlink" Target="http://www.cbz.si/cbz/bazazdr2.nsf/Search?SearchView&amp;Query=(%5bSIATCKLA%5d=C01CX08*)&amp;SearchOrder=4&amp;SearchMax=301" TargetMode="External"/><Relationship Id="rId21" Type="http://schemas.openxmlformats.org/officeDocument/2006/relationships/hyperlink" Target="http://www.cbz.si/cbz/bazazdr2.nsf/Search?SearchView&amp;Query=(%5bSIATCKLA%5d=B02BD02*)&amp;SearchOrder=4&amp;SearchMax=301" TargetMode="External"/><Relationship Id="rId42" Type="http://schemas.openxmlformats.org/officeDocument/2006/relationships/hyperlink" Target="http://www.cbz.si/cbz/bazazdr2.nsf/Search?SearchView&amp;Query=(%5bSIATCKLA%5d=J02AC04*)&amp;SearchOrder=4&amp;SearchMax=301" TargetMode="External"/><Relationship Id="rId47" Type="http://schemas.openxmlformats.org/officeDocument/2006/relationships/hyperlink" Target="http://www.cbz.si/cbz/bazazdr2.nsf/Search?SearchView&amp;Query=(%5bSIATCKLA%5d=B01AD11*)&amp;SearchOrder=4&amp;SearchMax=301" TargetMode="External"/><Relationship Id="rId63" Type="http://schemas.openxmlformats.org/officeDocument/2006/relationships/hyperlink" Target="http://www.cbz.si/cbz/bazazdr2.nsf/Search?SearchView&amp;Query=(%5bSIATCKLA%5d=B02AA02*)&amp;SearchOrder=4&amp;SearchMax=301" TargetMode="External"/><Relationship Id="rId68" Type="http://schemas.openxmlformats.org/officeDocument/2006/relationships/hyperlink" Target="http://www.cbz.si/cbz/bazazdr2.nsf/Search?SearchView&amp;Query=(%5bSIATCKLA%5d=H01BA01*)&amp;SearchOrder=4&amp;SearchMax=301" TargetMode="External"/><Relationship Id="rId7" Type="http://schemas.openxmlformats.org/officeDocument/2006/relationships/hyperlink" Target="http://www.cbz.si/cbz/bazazdr2.nsf/Search?SearchView&amp;Query=(%5bSIATCKLA%5d=D01AC20*)&amp;SearchOrder=4&amp;SearchMax=301" TargetMode="External"/><Relationship Id="rId71" Type="http://schemas.openxmlformats.org/officeDocument/2006/relationships/hyperlink" Target="http://www.cbz.si/cbz/bazazdr2.nsf/Search?SearchView&amp;Query=(%5bSIATCKLA%5d=A10BJ06*)&amp;SearchOrder=4&amp;SearchMax=301" TargetMode="External"/><Relationship Id="rId2" Type="http://schemas.openxmlformats.org/officeDocument/2006/relationships/hyperlink" Target="http://www.cbz.si/cbz/bazazdr2.nsf/Search?SearchView&amp;Query=(%5bSIATCKLA%5d=S01AD03*)&amp;SearchOrder=4&amp;SearchMax=301" TargetMode="External"/><Relationship Id="rId16" Type="http://schemas.openxmlformats.org/officeDocument/2006/relationships/hyperlink" Target="http://www.cbz.si/cbz/bazazdr2.nsf/Search?SearchView&amp;Query=(%5bSIATCKLA%5d=P01BA02*)&amp;SearchOrder=4&amp;SearchMax=301" TargetMode="External"/><Relationship Id="rId29" Type="http://schemas.openxmlformats.org/officeDocument/2006/relationships/hyperlink" Target="http://www.cbz.si/cbz/bazazdr2.nsf/Search?SearchView&amp;Query=(%5bSIATCKLA%5d=N01BB02*)&amp;SearchOrder=4&amp;SearchMax=301" TargetMode="External"/><Relationship Id="rId11" Type="http://schemas.openxmlformats.org/officeDocument/2006/relationships/hyperlink" Target="http://www.cbz.si/cbz/bazazdr2.nsf/Search?SearchView&amp;Query=(%5bSIATCKLA%5d=N03AA02*)&amp;SearchOrder=4&amp;SearchMax=301" TargetMode="External"/><Relationship Id="rId24" Type="http://schemas.openxmlformats.org/officeDocument/2006/relationships/hyperlink" Target="http://www.cbz.si/cbz/bazazdr2.nsf/Search?SearchView&amp;Query=(%5bSIATCKLA%5d=J05AF05*)&amp;SearchOrder=4&amp;SearchMax=301" TargetMode="External"/><Relationship Id="rId32" Type="http://schemas.openxmlformats.org/officeDocument/2006/relationships/hyperlink" Target="http://www.cbz.si/cbz/bazazdr2.nsf/Search?SearchView&amp;Query=(%5bSIATCKLA%5d=D07AC13*)&amp;SearchOrder=4&amp;SearchMax=301" TargetMode="External"/><Relationship Id="rId37" Type="http://schemas.openxmlformats.org/officeDocument/2006/relationships/hyperlink" Target="http://www.cbz.si/cbz/bazazdr2.nsf/Search?SearchView&amp;Query=(%5bSIATCKLA%5d=C05BB02*)&amp;SearchOrder=4&amp;SearchMax=301" TargetMode="External"/><Relationship Id="rId40" Type="http://schemas.openxmlformats.org/officeDocument/2006/relationships/hyperlink" Target="http://www.cbz.si/cbz/bazazdr2.nsf/Search?SearchView&amp;Query=(%5bSIATCKLA%5d=H05BX02*)&amp;SearchOrder=4&amp;SearchMax=301" TargetMode="External"/><Relationship Id="rId45" Type="http://schemas.openxmlformats.org/officeDocument/2006/relationships/hyperlink" Target="http://www.cbz.si/cbz/bazazdr2.nsf/Search?SearchView&amp;Query=(%5bSIATCKLA%5d=L01XC02*)&amp;SearchOrder=4&amp;SearchMax=301" TargetMode="External"/><Relationship Id="rId53" Type="http://schemas.openxmlformats.org/officeDocument/2006/relationships/hyperlink" Target="http://www.cbz.si/cbz/bazazdr2.nsf/Search?SearchView&amp;Query=(%5bSIATCKLA%5d=N02CC01*)&amp;SearchOrder=4&amp;SearchMax=301" TargetMode="External"/><Relationship Id="rId58" Type="http://schemas.openxmlformats.org/officeDocument/2006/relationships/hyperlink" Target="http://www.cbz.si/cbz/bazazdr2.nsf/Search?SearchView&amp;Query=(%5bSIATCKLA%5d=G03BA03*)&amp;SearchOrder=4&amp;SearchMax=301" TargetMode="External"/><Relationship Id="rId66" Type="http://schemas.openxmlformats.org/officeDocument/2006/relationships/hyperlink" Target="http://www.cbz.si/cbz/bazazdr2.nsf/Search?SearchView&amp;Query=(%5bSIATCKLA%5d=J05AB14*)&amp;SearchOrder=4&amp;SearchMax=301" TargetMode="External"/><Relationship Id="rId5" Type="http://schemas.openxmlformats.org/officeDocument/2006/relationships/hyperlink" Target="http://www.cbz.si/cbz/bazazdr2.nsf/Search?SearchView&amp;Query=(%5bSIATCKLA%5d=S01AA26*)&amp;SearchOrder=4&amp;SearchMax=301" TargetMode="External"/><Relationship Id="rId61" Type="http://schemas.openxmlformats.org/officeDocument/2006/relationships/hyperlink" Target="http://www.cbz.si/cbz/bazazdr2.nsf/Search?SearchView&amp;Query=(%5bSIATCKLA%5d=C09BB10*)&amp;SearchOrder=4&amp;SearchMax=301" TargetMode="External"/><Relationship Id="rId19" Type="http://schemas.openxmlformats.org/officeDocument/2006/relationships/hyperlink" Target="http://www.cbz.si/cbz/bazazdr2.nsf/Search?SearchView&amp;Query=(%5bSIATCKLA%5d=V03AF03*)&amp;SearchOrder=4&amp;SearchMax=301" TargetMode="External"/><Relationship Id="rId14" Type="http://schemas.openxmlformats.org/officeDocument/2006/relationships/hyperlink" Target="http://www.cbz.si/cbz/bazazdr2.nsf/Search?SearchView&amp;Query=(%5bSIATCKLA%5d=C03DA05*)&amp;SearchOrder=4&amp;SearchMax=301" TargetMode="External"/><Relationship Id="rId22" Type="http://schemas.openxmlformats.org/officeDocument/2006/relationships/hyperlink" Target="http://www.cbz.si/cbz/bazazdr2.nsf/Search?SearchView&amp;Query=(%5bSIATCKLA%5d=B02BD02*)&amp;SearchOrder=4&amp;SearchMax=301" TargetMode="External"/><Relationship Id="rId27" Type="http://schemas.openxmlformats.org/officeDocument/2006/relationships/hyperlink" Target="http://www.cbz.si/cbz/bazazdr2.nsf/Search?SearchView&amp;Query=(%5bSIATCKLA%5d=N01BB02*)&amp;SearchOrder=4&amp;SearchMax=301" TargetMode="External"/><Relationship Id="rId30" Type="http://schemas.openxmlformats.org/officeDocument/2006/relationships/hyperlink" Target="http://www.cbz.si/cbz/bazazdr2.nsf/Search?SearchView&amp;Query=(%5bSIATCKLA%5d=A06AD65*)&amp;SearchOrder=4&amp;SearchMax=301" TargetMode="External"/><Relationship Id="rId35" Type="http://schemas.openxmlformats.org/officeDocument/2006/relationships/hyperlink" Target="http://www.cbz.si/cbz/bazazdr2.nsf/Search?SearchView&amp;Query=(%5bSIATCKLA%5d=N02AA01*)&amp;SearchOrder=4&amp;SearchMax=301" TargetMode="External"/><Relationship Id="rId43" Type="http://schemas.openxmlformats.org/officeDocument/2006/relationships/hyperlink" Target="http://www.cbz.si/cbz/bazazdr2.nsf/Search?SearchView&amp;Query=(%5bSIATCKLA%5d=J02AC04*)&amp;SearchOrder=4&amp;SearchMax=301" TargetMode="External"/><Relationship Id="rId48" Type="http://schemas.openxmlformats.org/officeDocument/2006/relationships/hyperlink" Target="http://www.cbz.si/cbz/bazazdr2.nsf/Search?SearchView&amp;Query=(%5bSIATCKLA%5d=B01AD11*)&amp;SearchOrder=4&amp;SearchMax=301" TargetMode="External"/><Relationship Id="rId56" Type="http://schemas.openxmlformats.org/officeDocument/2006/relationships/hyperlink" Target="http://www.cbz.si/cbz/bazazdr2.nsf/Search?SearchView&amp;Query=(%5bSIATCKLA%5d=D01AE15*)&amp;SearchOrder=4&amp;SearchMax=301" TargetMode="External"/><Relationship Id="rId64" Type="http://schemas.openxmlformats.org/officeDocument/2006/relationships/hyperlink" Target="http://www.cbz.si/cbz/bazazdr2.nsf/Search?SearchView&amp;Query=(%5bSIATCKLA%5d=R03BB07*)&amp;SearchOrder=4&amp;SearchMax=301" TargetMode="External"/><Relationship Id="rId69" Type="http://schemas.openxmlformats.org/officeDocument/2006/relationships/hyperlink" Target="http://www.cbz.si/cbz/bazazdr2.nsf/Search?SearchView&amp;Query=(%5bSIATCKLA%5d=V08DA05*)&amp;SearchOrder=4&amp;SearchMax=301" TargetMode="External"/><Relationship Id="rId8" Type="http://schemas.openxmlformats.org/officeDocument/2006/relationships/hyperlink" Target="http://www.cbz.si/cbz/bazazdr2.nsf/Search?SearchView&amp;Query=(%5bSIATCKLA%5d=B03XA01*)&amp;SearchOrder=4&amp;SearchMax=301" TargetMode="External"/><Relationship Id="rId51" Type="http://schemas.openxmlformats.org/officeDocument/2006/relationships/hyperlink" Target="http://www.cbz.si/cbz/bazazdr2.nsf/Search?SearchView&amp;Query=(%5bSIATCKLA%5d=H05BA01*)&amp;SearchOrder=4&amp;SearchMax=301" TargetMode="External"/><Relationship Id="rId72" Type="http://schemas.openxmlformats.org/officeDocument/2006/relationships/printerSettings" Target="../printerSettings/printerSettings2.bin"/><Relationship Id="rId3" Type="http://schemas.openxmlformats.org/officeDocument/2006/relationships/hyperlink" Target="http://www.cbz.si/cbz/bazazdr2.nsf/Search?SearchView&amp;Query=(%5bSIATCKLA%5d=P02CA03*)&amp;SearchOrder=4&amp;SearchMax=301" TargetMode="External"/><Relationship Id="rId12" Type="http://schemas.openxmlformats.org/officeDocument/2006/relationships/hyperlink" Target="http://www.cbz.si/cbz/bazazdr2.nsf/Search?SearchView&amp;Query=(%5bSIATCKLA%5d=C10AB05*)&amp;SearchOrder=4&amp;SearchMax=301" TargetMode="External"/><Relationship Id="rId17" Type="http://schemas.openxmlformats.org/officeDocument/2006/relationships/hyperlink" Target="http://www.cbz.si/cbz/bazazdr2.nsf/Search?SearchView&amp;Query=(%5bSIATCKLA%5d=V03AB33*)&amp;SearchOrder=4&amp;SearchMax=301" TargetMode="External"/><Relationship Id="rId25" Type="http://schemas.openxmlformats.org/officeDocument/2006/relationships/hyperlink" Target="http://www.cbz.si/cbz/bazazdr2.nsf/Search?SearchView&amp;Query=(%5bSIATCKLA%5d=A16AA01*)&amp;SearchOrder=4&amp;SearchMax=301" TargetMode="External"/><Relationship Id="rId33" Type="http://schemas.openxmlformats.org/officeDocument/2006/relationships/hyperlink" Target="http://www.cbz.si/cbz/bazazdr2.nsf/Search?SearchView&amp;Query=(%5bSIATCKLA%5d=R03DC03*)&amp;SearchOrder=4&amp;SearchMax=301" TargetMode="External"/><Relationship Id="rId38" Type="http://schemas.openxmlformats.org/officeDocument/2006/relationships/hyperlink" Target="http://www.cbz.si/cbz/bazazdr2.nsf/Search?SearchView&amp;Query=(%5bSIATCKLA%5d=C05BB02*)&amp;SearchOrder=4&amp;SearchMax=301" TargetMode="External"/><Relationship Id="rId46" Type="http://schemas.openxmlformats.org/officeDocument/2006/relationships/hyperlink" Target="http://www.cbz.si/cbz/bazazdr2.nsf/Search?SearchView&amp;Query=(%5bSIATCKLA%5d=L01XC02*)&amp;SearchOrder=4&amp;SearchMax=301" TargetMode="External"/><Relationship Id="rId59" Type="http://schemas.openxmlformats.org/officeDocument/2006/relationships/hyperlink" Target="http://www.cbz.si/cbz/bazazdr2.nsf/Search?SearchView&amp;Query=(%5bSIATCKLA%5d=H03BB02*)&amp;SearchOrder=4&amp;SearchMax=301" TargetMode="External"/><Relationship Id="rId67" Type="http://schemas.openxmlformats.org/officeDocument/2006/relationships/hyperlink" Target="http://www.cbz.si/cbz/bazazdr2.nsf/Search?SearchView&amp;Query=(%5bSIATCKLA%5d=J05AB14*)&amp;SearchOrder=4&amp;SearchMax=301" TargetMode="External"/><Relationship Id="rId20" Type="http://schemas.openxmlformats.org/officeDocument/2006/relationships/hyperlink" Target="http://www.cbz.si/cbz/bazazdr2.nsf/Search?SearchView&amp;Query=(%5bSIATCKLA%5d=B01AC25*)&amp;SearchOrder=4&amp;SearchMax=301" TargetMode="External"/><Relationship Id="rId41" Type="http://schemas.openxmlformats.org/officeDocument/2006/relationships/hyperlink" Target="http://www.cbz.si/cbz/bazazdr2.nsf/Search?SearchView&amp;Query=(%5bSIATCKLA%5d=P03AC04*)&amp;SearchOrder=4&amp;SearchMax=301" TargetMode="External"/><Relationship Id="rId54" Type="http://schemas.openxmlformats.org/officeDocument/2006/relationships/hyperlink" Target="http://www.cbz.si/cbz/bazazdr2.nsf/Search?SearchView&amp;Query=(%5bSIATCKLA%5d=N02CC01*)&amp;SearchOrder=4&amp;SearchMax=301" TargetMode="External"/><Relationship Id="rId62" Type="http://schemas.openxmlformats.org/officeDocument/2006/relationships/hyperlink" Target="http://www.cbz.si/cbz/bazazdr2.nsf/Search?SearchView&amp;Query=(%5bSIATCKLA%5d=C09BB10*)&amp;SearchOrder=4&amp;SearchMax=301" TargetMode="External"/><Relationship Id="rId70" Type="http://schemas.openxmlformats.org/officeDocument/2006/relationships/hyperlink" Target="http://www.cbz.si/cbz/bazazdr2.nsf/Search?SearchView&amp;Query=(%5bSIATCKLA%5d=A10BJ06*)&amp;SearchOrder=4&amp;SearchMax=301" TargetMode="External"/><Relationship Id="rId1" Type="http://schemas.openxmlformats.org/officeDocument/2006/relationships/hyperlink" Target="http://www.cbz.si/cbz/bazazdr2.nsf/Search?SearchView&amp;Query=(%5bSIATCKLA%5d=B01AA07*)&amp;SearchOrder=4&amp;SearchMax=301" TargetMode="External"/><Relationship Id="rId6" Type="http://schemas.openxmlformats.org/officeDocument/2006/relationships/hyperlink" Target="http://www.cbz.si/cbz/bazazdr2.nsf/Search?SearchView&amp;Query=(%5bSIATCKLA%5d=D07XC01*)&amp;SearchOrder=4&amp;SearchMax=301" TargetMode="External"/><Relationship Id="rId15" Type="http://schemas.openxmlformats.org/officeDocument/2006/relationships/hyperlink" Target="http://www.cbz.si/cbz/bazazdr2.nsf/Search?SearchView&amp;Query=(%5bSIATCKLA%5d=A03AB02*)&amp;SearchOrder=4&amp;SearchMax=301" TargetMode="External"/><Relationship Id="rId23" Type="http://schemas.openxmlformats.org/officeDocument/2006/relationships/hyperlink" Target="http://www.cbz.si/cbz/bazazdr2.nsf/Search?SearchView&amp;Query=(%5bSIATCKLA%5d=N01BB20*)&amp;SearchOrder=4&amp;SearchMax=301" TargetMode="External"/><Relationship Id="rId28" Type="http://schemas.openxmlformats.org/officeDocument/2006/relationships/hyperlink" Target="http://www.cbz.si/cbz/bazazdr2.nsf/Search?SearchView&amp;Query=(%5bSIATCKLA%5d=N01BB02*)&amp;SearchOrder=4&amp;SearchMax=301" TargetMode="External"/><Relationship Id="rId36" Type="http://schemas.openxmlformats.org/officeDocument/2006/relationships/hyperlink" Target="http://www.cbz.si/cbz/bazazdr2.nsf/Search?SearchView&amp;Query=(%5bSIATCKLA%5d=V03AB13*)&amp;SearchOrder=4&amp;SearchMax=301" TargetMode="External"/><Relationship Id="rId49" Type="http://schemas.openxmlformats.org/officeDocument/2006/relationships/hyperlink" Target="http://www.cbz.si/cbz/bazazdr2.nsf/Search?SearchView&amp;Query=(%5bSIATCKLA%5d=B01AD11*)&amp;SearchOrder=4&amp;SearchMax=301" TargetMode="External"/><Relationship Id="rId57" Type="http://schemas.openxmlformats.org/officeDocument/2006/relationships/hyperlink" Target="http://www.cbz.si/cbz/bazazdr2.nsf/Search?SearchView&amp;Query=(%5bSIATCKLA%5d=G03BA03*)&amp;SearchOrder=4&amp;SearchMax=301" TargetMode="External"/><Relationship Id="rId10" Type="http://schemas.openxmlformats.org/officeDocument/2006/relationships/hyperlink" Target="http://www.cbz.si/cbz/bazazdr2.nsf/Search?SearchView&amp;Query=(%5bSIATCKLA%5d=A02BC05*)&amp;SearchOrder=4&amp;SearchMax=301" TargetMode="External"/><Relationship Id="rId31" Type="http://schemas.openxmlformats.org/officeDocument/2006/relationships/hyperlink" Target="http://www.cbz.si/cbz/bazazdr2.nsf/Search?SearchView&amp;Query=(%5bSIATCKLA%5d=C01BB02*)&amp;SearchOrder=4&amp;SearchMax=301" TargetMode="External"/><Relationship Id="rId44" Type="http://schemas.openxmlformats.org/officeDocument/2006/relationships/hyperlink" Target="http://www.cbz.si/cbz/bazazdr2.nsf/Search?SearchView&amp;Query=(%5bSIATCKLA%5d=J04AM05*)&amp;SearchOrder=4&amp;SearchMax=301" TargetMode="External"/><Relationship Id="rId52" Type="http://schemas.openxmlformats.org/officeDocument/2006/relationships/hyperlink" Target="http://www.cbz.si/cbz/bazazdr2.nsf/Search?SearchView&amp;Query=(%5bSIATCKLA%5d=J01FA02*)&amp;SearchOrder=4&amp;SearchMax=301" TargetMode="External"/><Relationship Id="rId60" Type="http://schemas.openxmlformats.org/officeDocument/2006/relationships/hyperlink" Target="http://www.cbz.si/cbz/bazazdr2.nsf/Search?SearchView&amp;Query=(%5bSIATCKLA%5d=G04BC*)&amp;SearchOrder=4&amp;SearchMax=301" TargetMode="External"/><Relationship Id="rId65" Type="http://schemas.openxmlformats.org/officeDocument/2006/relationships/hyperlink" Target="http://www.cbz.si/cbz/bazazdr2.nsf/Search?SearchView&amp;Query=(%5bSIATCKLA%5d=S01XA20*)&amp;SearchOrder=4&amp;SearchMax=301" TargetMode="External"/><Relationship Id="rId4" Type="http://schemas.openxmlformats.org/officeDocument/2006/relationships/hyperlink" Target="http://www.cbz.si/cbz/bazazdr2.nsf/Search?SearchView&amp;Query=(%5bSIATCKLA%5d=N05AX12*)&amp;SearchOrder=4&amp;SearchMax=301" TargetMode="External"/><Relationship Id="rId9" Type="http://schemas.openxmlformats.org/officeDocument/2006/relationships/hyperlink" Target="http://www.cbz.si/cbz/bazazdr2.nsf/Search?SearchView&amp;Query=(%5bSIATCKLA%5d=G03CA03*)&amp;SearchOrder=4&amp;SearchMax=301" TargetMode="External"/><Relationship Id="rId13" Type="http://schemas.openxmlformats.org/officeDocument/2006/relationships/hyperlink" Target="http://www.cbz.si/cbz/bazazdr2.nsf/Search?SearchView&amp;Query=(%5bSIATCKLA%5d=C03DA05*)&amp;SearchOrder=4&amp;SearchMax=301" TargetMode="External"/><Relationship Id="rId18" Type="http://schemas.openxmlformats.org/officeDocument/2006/relationships/hyperlink" Target="http://www.cbz.si/cbz/bazazdr2.nsf/Search?SearchView&amp;Query=(%5bSIATCKLA%5d=B03BA03*)&amp;SearchOrder=4&amp;SearchMax=301" TargetMode="External"/><Relationship Id="rId39" Type="http://schemas.openxmlformats.org/officeDocument/2006/relationships/hyperlink" Target="http://www.cbz.si/cbz/bazazdr2.nsf/Search?SearchView&amp;Query=(%5bSIATCKLA%5d=C05BB02*)&amp;SearchOrder=4&amp;SearchMax=301" TargetMode="External"/><Relationship Id="rId34" Type="http://schemas.openxmlformats.org/officeDocument/2006/relationships/hyperlink" Target="http://www.cbz.si/cbz/bazazdr2.nsf/Search?SearchView&amp;Query=(%5bSIATCKLA%5d=N02AA01*)&amp;SearchOrder=4&amp;SearchMax=301" TargetMode="External"/><Relationship Id="rId50" Type="http://schemas.openxmlformats.org/officeDocument/2006/relationships/hyperlink" Target="http://www.cbz.si/cbz/bazazdr2.nsf/Search?SearchView&amp;Query=(%5bSIATCKLA%5d=A10BJ06*)&amp;SearchOrder=4&amp;SearchMax=301" TargetMode="External"/><Relationship Id="rId55" Type="http://schemas.openxmlformats.org/officeDocument/2006/relationships/hyperlink" Target="http://www.cbz.si/cbz/bazazdr2.nsf/Search?SearchView&amp;Query=(%5bSIATCKLA%5d=G04CA52*)&amp;SearchOrder=4&amp;SearchMax=30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www.cbz.si/cbz/bazazdr2.nsf/Search?SearchView&amp;Query=(%5bSIATCKLA%5d=B05BA10*)&amp;SearchOrder=4&amp;SearchMax=301" TargetMode="External"/><Relationship Id="rId1" Type="http://schemas.openxmlformats.org/officeDocument/2006/relationships/hyperlink" Target="http://www.cbz.si/cbz/bazazdr2.nsf/Search?SearchView&amp;Query=(%5bSIATCKLA%5d=B05BA10*)&amp;SearchOrder=4&amp;SearchMax=301"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cbz.si/cbz/bazazdr2.nsf/Search?SearchView&amp;Query=(%5bSIATCKLA%5d=B05BA10*)&amp;SearchOrder=4&amp;SearchMax=301" TargetMode="External"/><Relationship Id="rId1" Type="http://schemas.openxmlformats.org/officeDocument/2006/relationships/hyperlink" Target="http://www.cbz.si/cbz/bazazdr2.nsf/Search?SearchView&amp;Query=(%5bSIATCKLA%5d=B05BA10*)&amp;SearchOrder=4&amp;SearchMax=301"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6"/>
  <sheetViews>
    <sheetView workbookViewId="0">
      <selection activeCell="N10" sqref="N10"/>
    </sheetView>
  </sheetViews>
  <sheetFormatPr defaultRowHeight="15" x14ac:dyDescent="0.25"/>
  <sheetData>
    <row r="2" spans="1:15" x14ac:dyDescent="0.25">
      <c r="A2" s="194" t="s">
        <v>4134</v>
      </c>
      <c r="B2" s="194"/>
      <c r="C2" s="195"/>
      <c r="D2" s="195"/>
      <c r="E2" s="195"/>
      <c r="F2" s="195"/>
      <c r="G2" s="195"/>
      <c r="H2" s="195"/>
      <c r="I2" s="195"/>
      <c r="J2" s="195"/>
      <c r="K2" s="195"/>
      <c r="L2" s="195"/>
      <c r="M2" s="195"/>
      <c r="N2" s="195"/>
      <c r="O2" s="195"/>
    </row>
    <row r="3" spans="1:15" x14ac:dyDescent="0.25">
      <c r="A3" s="195" t="s">
        <v>3877</v>
      </c>
      <c r="B3" s="195"/>
      <c r="C3" s="195"/>
      <c r="D3" s="195"/>
      <c r="E3" s="195"/>
      <c r="F3" s="195"/>
      <c r="G3" s="195"/>
      <c r="H3" s="195"/>
      <c r="I3" s="195"/>
      <c r="J3" s="195"/>
      <c r="K3" s="195"/>
      <c r="L3" s="195"/>
      <c r="M3" s="195"/>
      <c r="N3" s="195"/>
      <c r="O3" s="195"/>
    </row>
    <row r="4" spans="1:15" x14ac:dyDescent="0.25">
      <c r="A4" s="195" t="s">
        <v>4135</v>
      </c>
      <c r="B4" s="195"/>
      <c r="C4" s="195"/>
      <c r="D4" s="195"/>
      <c r="E4" s="195"/>
      <c r="F4" s="195"/>
      <c r="G4" s="195"/>
      <c r="H4" s="195"/>
      <c r="I4" s="195"/>
      <c r="J4" s="195"/>
      <c r="K4" s="195"/>
      <c r="L4" s="195"/>
      <c r="M4" s="195"/>
      <c r="N4" s="195"/>
      <c r="O4" s="195"/>
    </row>
    <row r="5" spans="1:15" s="197" customFormat="1" x14ac:dyDescent="0.25">
      <c r="A5" s="196" t="s">
        <v>4136</v>
      </c>
      <c r="B5" s="196"/>
      <c r="C5" s="196"/>
      <c r="D5" s="196"/>
      <c r="E5" s="196"/>
      <c r="F5" s="196"/>
      <c r="G5" s="196"/>
      <c r="H5" s="196"/>
      <c r="I5" s="196"/>
      <c r="J5" s="196"/>
      <c r="K5" s="196"/>
      <c r="L5" s="196"/>
      <c r="M5" s="196"/>
      <c r="N5" s="196"/>
      <c r="O5" s="196"/>
    </row>
    <row r="6" spans="1:15" x14ac:dyDescent="0.25">
      <c r="A6" s="195"/>
      <c r="B6" s="195"/>
      <c r="C6" s="195"/>
      <c r="D6" s="195"/>
      <c r="E6" s="195"/>
      <c r="F6" s="195"/>
      <c r="G6" s="195"/>
      <c r="H6" s="195"/>
      <c r="I6" s="195"/>
      <c r="J6" s="195"/>
      <c r="K6" s="195"/>
      <c r="L6" s="195"/>
      <c r="M6" s="195"/>
      <c r="N6" s="195"/>
      <c r="O6" s="195"/>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1307"/>
  <sheetViews>
    <sheetView tabSelected="1" zoomScaleNormal="100" workbookViewId="0">
      <selection activeCell="B31" sqref="B31"/>
    </sheetView>
  </sheetViews>
  <sheetFormatPr defaultColWidth="8.85546875" defaultRowHeight="12.75" x14ac:dyDescent="0.2"/>
  <cols>
    <col min="1" max="1" width="8.85546875" style="1" customWidth="1"/>
    <col min="2" max="2" width="35.7109375" style="1" customWidth="1"/>
    <col min="3" max="3" width="35.28515625" style="1" customWidth="1"/>
    <col min="4" max="4" width="8.5703125" style="1" customWidth="1"/>
    <col min="5" max="5" width="5.85546875" style="1" customWidth="1"/>
    <col min="6" max="6" width="12.5703125" style="1" customWidth="1"/>
    <col min="7" max="7" width="41.28515625" style="1" customWidth="1"/>
    <col min="8" max="8" width="14.140625" style="1" customWidth="1"/>
    <col min="9" max="10" width="8.85546875" style="1"/>
    <col min="11" max="11" width="13.7109375" style="1" customWidth="1"/>
    <col min="12" max="12" width="10.42578125" style="1" customWidth="1"/>
    <col min="13" max="13" width="8.85546875" style="3"/>
    <col min="14" max="15" width="8.85546875" style="1"/>
    <col min="16" max="16" width="14" style="1" customWidth="1"/>
    <col min="17" max="17" width="15.140625" style="1" customWidth="1"/>
    <col min="18" max="18" width="13" style="1" customWidth="1"/>
    <col min="19" max="19" width="15.28515625" style="1" customWidth="1"/>
    <col min="20" max="16384" width="8.85546875" style="1"/>
  </cols>
  <sheetData>
    <row r="1" spans="1:21" x14ac:dyDescent="0.2">
      <c r="B1" s="2" t="s">
        <v>1472</v>
      </c>
    </row>
    <row r="2" spans="1:21" x14ac:dyDescent="0.2">
      <c r="B2" s="2" t="s">
        <v>1473</v>
      </c>
    </row>
    <row r="3" spans="1:21" x14ac:dyDescent="0.2">
      <c r="B3" s="2" t="s">
        <v>1474</v>
      </c>
    </row>
    <row r="6" spans="1:21" x14ac:dyDescent="0.2">
      <c r="B6" s="4" t="s">
        <v>4021</v>
      </c>
      <c r="C6" s="4"/>
      <c r="D6" s="5"/>
      <c r="E6" s="5"/>
      <c r="F6" s="5"/>
      <c r="G6" s="5"/>
      <c r="H6" s="5"/>
      <c r="I6" s="5"/>
      <c r="J6" s="5"/>
      <c r="K6" s="5"/>
      <c r="L6" s="5"/>
      <c r="M6" s="6"/>
      <c r="N6" s="5"/>
      <c r="O6" s="5"/>
      <c r="P6" s="5"/>
      <c r="Q6" s="5"/>
      <c r="R6" s="5"/>
      <c r="S6" s="5"/>
      <c r="T6" s="7"/>
      <c r="U6" s="7"/>
    </row>
    <row r="7" spans="1:21" x14ac:dyDescent="0.2">
      <c r="B7" s="7" t="s">
        <v>1480</v>
      </c>
      <c r="C7" s="7"/>
      <c r="D7" s="7"/>
      <c r="E7" s="7"/>
      <c r="F7" s="7"/>
      <c r="G7" s="7"/>
      <c r="H7" s="7"/>
      <c r="I7" s="7"/>
      <c r="J7" s="7"/>
      <c r="K7" s="7"/>
      <c r="L7" s="7"/>
      <c r="M7" s="8"/>
      <c r="N7" s="7"/>
      <c r="O7" s="7"/>
      <c r="P7" s="7"/>
      <c r="Q7" s="7"/>
      <c r="R7" s="7"/>
      <c r="S7" s="7"/>
      <c r="T7" s="7"/>
      <c r="U7" s="7"/>
    </row>
    <row r="9" spans="1:21" x14ac:dyDescent="0.2">
      <c r="B9" s="9" t="s">
        <v>1475</v>
      </c>
      <c r="C9" s="10" t="s">
        <v>1476</v>
      </c>
      <c r="D9" s="11"/>
    </row>
    <row r="10" spans="1:21" ht="13.5" thickBot="1" x14ac:dyDescent="0.25">
      <c r="B10" s="12"/>
      <c r="C10" s="13"/>
      <c r="D10" s="14"/>
      <c r="E10" s="14"/>
    </row>
    <row r="11" spans="1:21" ht="31.9" customHeight="1" thickBot="1" x14ac:dyDescent="0.25">
      <c r="A11" s="216" t="s">
        <v>1496</v>
      </c>
      <c r="B11" s="218" t="s">
        <v>1483</v>
      </c>
      <c r="C11" s="218" t="s">
        <v>1484</v>
      </c>
      <c r="D11" s="206" t="s">
        <v>1481</v>
      </c>
      <c r="E11" s="208" t="s">
        <v>1477</v>
      </c>
      <c r="F11" s="210" t="s">
        <v>1485</v>
      </c>
      <c r="G11" s="212" t="s">
        <v>1482</v>
      </c>
      <c r="H11" s="214" t="s">
        <v>1486</v>
      </c>
      <c r="I11" s="214" t="s">
        <v>1487</v>
      </c>
      <c r="J11" s="214" t="s">
        <v>1481</v>
      </c>
      <c r="K11" s="214" t="s">
        <v>1488</v>
      </c>
      <c r="L11" s="214" t="s">
        <v>1489</v>
      </c>
      <c r="M11" s="214" t="s">
        <v>1490</v>
      </c>
      <c r="N11" s="202" t="s">
        <v>1478</v>
      </c>
      <c r="O11" s="198" t="s">
        <v>1491</v>
      </c>
      <c r="P11" s="198" t="s">
        <v>1492</v>
      </c>
      <c r="Q11" s="200" t="s">
        <v>1495</v>
      </c>
      <c r="R11" s="202" t="s">
        <v>1493</v>
      </c>
      <c r="S11" s="204" t="s">
        <v>1494</v>
      </c>
    </row>
    <row r="12" spans="1:21" ht="21.6" customHeight="1" thickBot="1" x14ac:dyDescent="0.25">
      <c r="A12" s="217"/>
      <c r="B12" s="219"/>
      <c r="C12" s="219"/>
      <c r="D12" s="207"/>
      <c r="E12" s="209"/>
      <c r="F12" s="211"/>
      <c r="G12" s="213"/>
      <c r="H12" s="199"/>
      <c r="I12" s="199"/>
      <c r="J12" s="199"/>
      <c r="K12" s="199"/>
      <c r="L12" s="199"/>
      <c r="M12" s="215"/>
      <c r="N12" s="203"/>
      <c r="O12" s="199"/>
      <c r="P12" s="199"/>
      <c r="Q12" s="201"/>
      <c r="R12" s="203"/>
      <c r="S12" s="205"/>
    </row>
    <row r="13" spans="1:21" ht="26.45" customHeight="1" thickBot="1" x14ac:dyDescent="0.25">
      <c r="A13" s="15"/>
      <c r="B13" s="16" t="s">
        <v>3997</v>
      </c>
      <c r="C13" s="17"/>
      <c r="D13" s="18"/>
      <c r="E13" s="19"/>
      <c r="F13" s="20"/>
      <c r="G13" s="21"/>
      <c r="H13" s="22"/>
      <c r="I13" s="22"/>
      <c r="J13" s="22"/>
      <c r="K13" s="22"/>
      <c r="L13" s="22"/>
      <c r="M13" s="22"/>
      <c r="N13" s="23"/>
      <c r="O13" s="23"/>
      <c r="P13" s="23"/>
      <c r="Q13" s="24"/>
      <c r="R13" s="25"/>
      <c r="S13" s="26"/>
    </row>
    <row r="14" spans="1:21" x14ac:dyDescent="0.2">
      <c r="A14" s="27" t="s">
        <v>2258</v>
      </c>
      <c r="B14" s="28" t="s">
        <v>56</v>
      </c>
      <c r="C14" s="29" t="s">
        <v>1563</v>
      </c>
      <c r="D14" s="30" t="s">
        <v>55</v>
      </c>
      <c r="E14" s="28" t="s">
        <v>15</v>
      </c>
      <c r="F14" s="31">
        <v>840</v>
      </c>
      <c r="G14" s="32"/>
      <c r="H14" s="33"/>
      <c r="I14" s="33"/>
      <c r="J14" s="33"/>
      <c r="K14" s="34">
        <v>0</v>
      </c>
      <c r="L14" s="35">
        <v>0</v>
      </c>
      <c r="M14" s="34" t="e">
        <f>K14/L14</f>
        <v>#DIV/0!</v>
      </c>
      <c r="N14" s="36">
        <v>0</v>
      </c>
      <c r="O14" s="36">
        <v>0</v>
      </c>
      <c r="P14" s="34" t="e">
        <f>M14-(O14*M14/100)</f>
        <v>#DIV/0!</v>
      </c>
      <c r="Q14" s="34" t="e">
        <f>P14*(1+N14/100)</f>
        <v>#DIV/0!</v>
      </c>
      <c r="R14" s="36" t="e">
        <f>F14*P14</f>
        <v>#DIV/0!</v>
      </c>
      <c r="S14" s="37" t="e">
        <f>F14*Q14</f>
        <v>#DIV/0!</v>
      </c>
    </row>
    <row r="15" spans="1:21" x14ac:dyDescent="0.2">
      <c r="A15" s="38" t="s">
        <v>2259</v>
      </c>
      <c r="B15" s="39" t="s">
        <v>54</v>
      </c>
      <c r="C15" s="40" t="s">
        <v>1564</v>
      </c>
      <c r="D15" s="41" t="s">
        <v>53</v>
      </c>
      <c r="E15" s="42" t="s">
        <v>0</v>
      </c>
      <c r="F15" s="43">
        <v>3</v>
      </c>
      <c r="G15" s="44"/>
      <c r="H15" s="45"/>
      <c r="I15" s="45"/>
      <c r="J15" s="45"/>
      <c r="K15" s="46">
        <v>0</v>
      </c>
      <c r="L15" s="47">
        <v>0</v>
      </c>
      <c r="M15" s="46" t="e">
        <f t="shared" ref="M15:M78" si="0">K15/L15</f>
        <v>#DIV/0!</v>
      </c>
      <c r="N15" s="48">
        <v>0</v>
      </c>
      <c r="O15" s="48">
        <v>0</v>
      </c>
      <c r="P15" s="46" t="e">
        <f t="shared" ref="P15:P78" si="1">M15-(O15*M15/100)</f>
        <v>#DIV/0!</v>
      </c>
      <c r="Q15" s="46" t="e">
        <f t="shared" ref="Q15:Q78" si="2">P15*(1+N15/100)</f>
        <v>#DIV/0!</v>
      </c>
      <c r="R15" s="48" t="e">
        <f t="shared" ref="R15:R78" si="3">F15*P15</f>
        <v>#DIV/0!</v>
      </c>
      <c r="S15" s="49" t="e">
        <f t="shared" ref="S15:S78" si="4">F15*Q15</f>
        <v>#DIV/0!</v>
      </c>
    </row>
    <row r="16" spans="1:21" x14ac:dyDescent="0.2">
      <c r="A16" s="38" t="s">
        <v>2260</v>
      </c>
      <c r="B16" s="42" t="s">
        <v>54</v>
      </c>
      <c r="C16" s="40" t="s">
        <v>1565</v>
      </c>
      <c r="D16" s="41" t="s">
        <v>53</v>
      </c>
      <c r="E16" s="42" t="s">
        <v>15</v>
      </c>
      <c r="F16" s="43">
        <v>240</v>
      </c>
      <c r="G16" s="44"/>
      <c r="H16" s="45"/>
      <c r="I16" s="45"/>
      <c r="J16" s="45"/>
      <c r="K16" s="46">
        <v>0</v>
      </c>
      <c r="L16" s="47">
        <v>0</v>
      </c>
      <c r="M16" s="46" t="e">
        <f t="shared" si="0"/>
        <v>#DIV/0!</v>
      </c>
      <c r="N16" s="48">
        <v>0</v>
      </c>
      <c r="O16" s="48">
        <v>0</v>
      </c>
      <c r="P16" s="46" t="e">
        <f t="shared" si="1"/>
        <v>#DIV/0!</v>
      </c>
      <c r="Q16" s="46" t="e">
        <f t="shared" si="2"/>
        <v>#DIV/0!</v>
      </c>
      <c r="R16" s="48" t="e">
        <f t="shared" si="3"/>
        <v>#DIV/0!</v>
      </c>
      <c r="S16" s="49" t="e">
        <f t="shared" si="4"/>
        <v>#DIV/0!</v>
      </c>
    </row>
    <row r="17" spans="1:19" ht="22.5" x14ac:dyDescent="0.2">
      <c r="A17" s="38" t="s">
        <v>2261</v>
      </c>
      <c r="B17" s="42" t="s">
        <v>52</v>
      </c>
      <c r="C17" s="40" t="s">
        <v>1566</v>
      </c>
      <c r="D17" s="41" t="s">
        <v>51</v>
      </c>
      <c r="E17" s="42" t="s">
        <v>0</v>
      </c>
      <c r="F17" s="43">
        <v>5280</v>
      </c>
      <c r="G17" s="44"/>
      <c r="H17" s="45"/>
      <c r="I17" s="45"/>
      <c r="J17" s="45"/>
      <c r="K17" s="46">
        <v>0</v>
      </c>
      <c r="L17" s="47">
        <v>0</v>
      </c>
      <c r="M17" s="46" t="e">
        <f t="shared" si="0"/>
        <v>#DIV/0!</v>
      </c>
      <c r="N17" s="48">
        <v>0</v>
      </c>
      <c r="O17" s="48">
        <v>0</v>
      </c>
      <c r="P17" s="46" t="e">
        <f t="shared" si="1"/>
        <v>#DIV/0!</v>
      </c>
      <c r="Q17" s="46" t="e">
        <f t="shared" si="2"/>
        <v>#DIV/0!</v>
      </c>
      <c r="R17" s="48" t="e">
        <f t="shared" si="3"/>
        <v>#DIV/0!</v>
      </c>
      <c r="S17" s="49" t="e">
        <f t="shared" si="4"/>
        <v>#DIV/0!</v>
      </c>
    </row>
    <row r="18" spans="1:19" ht="13.15" customHeight="1" x14ac:dyDescent="0.2">
      <c r="A18" s="38" t="s">
        <v>2262</v>
      </c>
      <c r="B18" s="42" t="s">
        <v>52</v>
      </c>
      <c r="C18" s="40" t="s">
        <v>1497</v>
      </c>
      <c r="D18" s="41" t="s">
        <v>51</v>
      </c>
      <c r="E18" s="42" t="s">
        <v>20</v>
      </c>
      <c r="F18" s="43">
        <v>120</v>
      </c>
      <c r="G18" s="44"/>
      <c r="H18" s="45"/>
      <c r="I18" s="45"/>
      <c r="J18" s="45"/>
      <c r="K18" s="46">
        <v>0</v>
      </c>
      <c r="L18" s="47">
        <v>0</v>
      </c>
      <c r="M18" s="46" t="e">
        <f t="shared" si="0"/>
        <v>#DIV/0!</v>
      </c>
      <c r="N18" s="48">
        <v>0</v>
      </c>
      <c r="O18" s="48">
        <v>0</v>
      </c>
      <c r="P18" s="46" t="e">
        <f t="shared" si="1"/>
        <v>#DIV/0!</v>
      </c>
      <c r="Q18" s="46" t="e">
        <f t="shared" si="2"/>
        <v>#DIV/0!</v>
      </c>
      <c r="R18" s="48" t="e">
        <f t="shared" si="3"/>
        <v>#DIV/0!</v>
      </c>
      <c r="S18" s="49" t="e">
        <f t="shared" si="4"/>
        <v>#DIV/0!</v>
      </c>
    </row>
    <row r="19" spans="1:19" x14ac:dyDescent="0.2">
      <c r="A19" s="38" t="s">
        <v>2263</v>
      </c>
      <c r="B19" s="42" t="s">
        <v>52</v>
      </c>
      <c r="C19" s="40" t="s">
        <v>1567</v>
      </c>
      <c r="D19" s="41" t="s">
        <v>51</v>
      </c>
      <c r="E19" s="42" t="s">
        <v>0</v>
      </c>
      <c r="F19" s="43">
        <v>18</v>
      </c>
      <c r="G19" s="44"/>
      <c r="H19" s="45"/>
      <c r="I19" s="45"/>
      <c r="J19" s="45"/>
      <c r="K19" s="46">
        <v>0</v>
      </c>
      <c r="L19" s="47">
        <v>0</v>
      </c>
      <c r="M19" s="46" t="e">
        <f t="shared" si="0"/>
        <v>#DIV/0!</v>
      </c>
      <c r="N19" s="48">
        <v>0</v>
      </c>
      <c r="O19" s="48">
        <v>0</v>
      </c>
      <c r="P19" s="46" t="e">
        <f t="shared" si="1"/>
        <v>#DIV/0!</v>
      </c>
      <c r="Q19" s="46" t="e">
        <f t="shared" si="2"/>
        <v>#DIV/0!</v>
      </c>
      <c r="R19" s="48" t="e">
        <f t="shared" si="3"/>
        <v>#DIV/0!</v>
      </c>
      <c r="S19" s="49" t="e">
        <f t="shared" si="4"/>
        <v>#DIV/0!</v>
      </c>
    </row>
    <row r="20" spans="1:19" x14ac:dyDescent="0.2">
      <c r="A20" s="38" t="s">
        <v>2264</v>
      </c>
      <c r="B20" s="42" t="s">
        <v>52</v>
      </c>
      <c r="C20" s="40" t="s">
        <v>1568</v>
      </c>
      <c r="D20" s="41" t="s">
        <v>51</v>
      </c>
      <c r="E20" s="42" t="s">
        <v>15</v>
      </c>
      <c r="F20" s="43">
        <v>480</v>
      </c>
      <c r="G20" s="44"/>
      <c r="H20" s="45"/>
      <c r="I20" s="45"/>
      <c r="J20" s="45"/>
      <c r="K20" s="46">
        <v>0</v>
      </c>
      <c r="L20" s="47">
        <v>0</v>
      </c>
      <c r="M20" s="46" t="e">
        <f t="shared" si="0"/>
        <v>#DIV/0!</v>
      </c>
      <c r="N20" s="48">
        <v>0</v>
      </c>
      <c r="O20" s="48">
        <v>0</v>
      </c>
      <c r="P20" s="46" t="e">
        <f t="shared" si="1"/>
        <v>#DIV/0!</v>
      </c>
      <c r="Q20" s="46" t="e">
        <f t="shared" si="2"/>
        <v>#DIV/0!</v>
      </c>
      <c r="R20" s="48" t="e">
        <f t="shared" si="3"/>
        <v>#DIV/0!</v>
      </c>
      <c r="S20" s="49" t="e">
        <f t="shared" si="4"/>
        <v>#DIV/0!</v>
      </c>
    </row>
    <row r="21" spans="1:19" x14ac:dyDescent="0.2">
      <c r="A21" s="38" t="s">
        <v>2265</v>
      </c>
      <c r="B21" s="42" t="s">
        <v>50</v>
      </c>
      <c r="C21" s="40" t="s">
        <v>1569</v>
      </c>
      <c r="D21" s="41" t="s">
        <v>49</v>
      </c>
      <c r="E21" s="42" t="s">
        <v>0</v>
      </c>
      <c r="F21" s="43">
        <v>288</v>
      </c>
      <c r="G21" s="44"/>
      <c r="H21" s="45"/>
      <c r="I21" s="45"/>
      <c r="J21" s="45"/>
      <c r="K21" s="46">
        <v>0</v>
      </c>
      <c r="L21" s="47">
        <v>0</v>
      </c>
      <c r="M21" s="46" t="e">
        <f t="shared" si="0"/>
        <v>#DIV/0!</v>
      </c>
      <c r="N21" s="48">
        <v>0</v>
      </c>
      <c r="O21" s="48">
        <v>0</v>
      </c>
      <c r="P21" s="46" t="e">
        <f t="shared" si="1"/>
        <v>#DIV/0!</v>
      </c>
      <c r="Q21" s="46" t="e">
        <f t="shared" si="2"/>
        <v>#DIV/0!</v>
      </c>
      <c r="R21" s="48" t="e">
        <f t="shared" si="3"/>
        <v>#DIV/0!</v>
      </c>
      <c r="S21" s="49" t="e">
        <f t="shared" si="4"/>
        <v>#DIV/0!</v>
      </c>
    </row>
    <row r="22" spans="1:19" x14ac:dyDescent="0.2">
      <c r="A22" s="38" t="s">
        <v>2266</v>
      </c>
      <c r="B22" s="42" t="s">
        <v>50</v>
      </c>
      <c r="C22" s="40" t="s">
        <v>1570</v>
      </c>
      <c r="D22" s="41" t="s">
        <v>49</v>
      </c>
      <c r="E22" s="42" t="s">
        <v>15</v>
      </c>
      <c r="F22" s="43">
        <v>120</v>
      </c>
      <c r="G22" s="44"/>
      <c r="H22" s="45"/>
      <c r="I22" s="45"/>
      <c r="J22" s="45"/>
      <c r="K22" s="46">
        <v>0</v>
      </c>
      <c r="L22" s="47">
        <v>0</v>
      </c>
      <c r="M22" s="46" t="e">
        <f t="shared" si="0"/>
        <v>#DIV/0!</v>
      </c>
      <c r="N22" s="48">
        <v>0</v>
      </c>
      <c r="O22" s="48">
        <v>0</v>
      </c>
      <c r="P22" s="46" t="e">
        <f t="shared" si="1"/>
        <v>#DIV/0!</v>
      </c>
      <c r="Q22" s="46" t="e">
        <f t="shared" si="2"/>
        <v>#DIV/0!</v>
      </c>
      <c r="R22" s="48" t="e">
        <f t="shared" si="3"/>
        <v>#DIV/0!</v>
      </c>
      <c r="S22" s="49" t="e">
        <f t="shared" si="4"/>
        <v>#DIV/0!</v>
      </c>
    </row>
    <row r="23" spans="1:19" x14ac:dyDescent="0.2">
      <c r="A23" s="38" t="s">
        <v>2267</v>
      </c>
      <c r="B23" s="42" t="s">
        <v>50</v>
      </c>
      <c r="C23" s="40" t="s">
        <v>1571</v>
      </c>
      <c r="D23" s="41" t="s">
        <v>49</v>
      </c>
      <c r="E23" s="42" t="s">
        <v>15</v>
      </c>
      <c r="F23" s="43">
        <v>25200</v>
      </c>
      <c r="G23" s="44"/>
      <c r="H23" s="45"/>
      <c r="I23" s="45"/>
      <c r="J23" s="45"/>
      <c r="K23" s="46">
        <v>0</v>
      </c>
      <c r="L23" s="47">
        <v>0</v>
      </c>
      <c r="M23" s="46" t="e">
        <f t="shared" si="0"/>
        <v>#DIV/0!</v>
      </c>
      <c r="N23" s="48">
        <v>0</v>
      </c>
      <c r="O23" s="48">
        <v>0</v>
      </c>
      <c r="P23" s="46" t="e">
        <f t="shared" si="1"/>
        <v>#DIV/0!</v>
      </c>
      <c r="Q23" s="46" t="e">
        <f t="shared" si="2"/>
        <v>#DIV/0!</v>
      </c>
      <c r="R23" s="48" t="e">
        <f t="shared" si="3"/>
        <v>#DIV/0!</v>
      </c>
      <c r="S23" s="49" t="e">
        <f t="shared" si="4"/>
        <v>#DIV/0!</v>
      </c>
    </row>
    <row r="24" spans="1:19" x14ac:dyDescent="0.2">
      <c r="A24" s="38" t="s">
        <v>2268</v>
      </c>
      <c r="B24" s="42" t="s">
        <v>50</v>
      </c>
      <c r="C24" s="40" t="s">
        <v>1572</v>
      </c>
      <c r="D24" s="41" t="s">
        <v>49</v>
      </c>
      <c r="E24" s="42" t="s">
        <v>15</v>
      </c>
      <c r="F24" s="43">
        <v>1800</v>
      </c>
      <c r="G24" s="44"/>
      <c r="H24" s="45"/>
      <c r="I24" s="45"/>
      <c r="J24" s="45"/>
      <c r="K24" s="46">
        <v>0</v>
      </c>
      <c r="L24" s="47">
        <v>0</v>
      </c>
      <c r="M24" s="46" t="e">
        <f t="shared" si="0"/>
        <v>#DIV/0!</v>
      </c>
      <c r="N24" s="48">
        <v>0</v>
      </c>
      <c r="O24" s="48">
        <v>0</v>
      </c>
      <c r="P24" s="46" t="e">
        <f t="shared" si="1"/>
        <v>#DIV/0!</v>
      </c>
      <c r="Q24" s="46" t="e">
        <f t="shared" si="2"/>
        <v>#DIV/0!</v>
      </c>
      <c r="R24" s="48" t="e">
        <f t="shared" si="3"/>
        <v>#DIV/0!</v>
      </c>
      <c r="S24" s="49" t="e">
        <f t="shared" si="4"/>
        <v>#DIV/0!</v>
      </c>
    </row>
    <row r="25" spans="1:19" x14ac:dyDescent="0.2">
      <c r="A25" s="38" t="s">
        <v>2269</v>
      </c>
      <c r="B25" s="42" t="s">
        <v>47</v>
      </c>
      <c r="C25" s="40" t="s">
        <v>1498</v>
      </c>
      <c r="D25" s="41" t="s">
        <v>48</v>
      </c>
      <c r="E25" s="42" t="s">
        <v>20</v>
      </c>
      <c r="F25" s="43">
        <v>18</v>
      </c>
      <c r="G25" s="44"/>
      <c r="H25" s="45"/>
      <c r="I25" s="45"/>
      <c r="J25" s="45"/>
      <c r="K25" s="46">
        <v>0</v>
      </c>
      <c r="L25" s="47">
        <v>0</v>
      </c>
      <c r="M25" s="46" t="e">
        <f t="shared" si="0"/>
        <v>#DIV/0!</v>
      </c>
      <c r="N25" s="48">
        <v>0</v>
      </c>
      <c r="O25" s="48">
        <v>0</v>
      </c>
      <c r="P25" s="46" t="e">
        <f t="shared" si="1"/>
        <v>#DIV/0!</v>
      </c>
      <c r="Q25" s="46" t="e">
        <f t="shared" si="2"/>
        <v>#DIV/0!</v>
      </c>
      <c r="R25" s="48" t="e">
        <f t="shared" si="3"/>
        <v>#DIV/0!</v>
      </c>
      <c r="S25" s="49" t="e">
        <f t="shared" si="4"/>
        <v>#DIV/0!</v>
      </c>
    </row>
    <row r="26" spans="1:19" x14ac:dyDescent="0.2">
      <c r="A26" s="38" t="s">
        <v>2270</v>
      </c>
      <c r="B26" s="42" t="s">
        <v>47</v>
      </c>
      <c r="C26" s="40" t="s">
        <v>1573</v>
      </c>
      <c r="D26" s="41" t="s">
        <v>46</v>
      </c>
      <c r="E26" s="42" t="s">
        <v>0</v>
      </c>
      <c r="F26" s="43">
        <v>480</v>
      </c>
      <c r="G26" s="44"/>
      <c r="H26" s="45"/>
      <c r="I26" s="45"/>
      <c r="J26" s="45"/>
      <c r="K26" s="46">
        <v>0</v>
      </c>
      <c r="L26" s="47">
        <v>0</v>
      </c>
      <c r="M26" s="46" t="e">
        <f t="shared" si="0"/>
        <v>#DIV/0!</v>
      </c>
      <c r="N26" s="48">
        <v>0</v>
      </c>
      <c r="O26" s="48">
        <v>0</v>
      </c>
      <c r="P26" s="46" t="e">
        <f t="shared" si="1"/>
        <v>#DIV/0!</v>
      </c>
      <c r="Q26" s="46" t="e">
        <f t="shared" si="2"/>
        <v>#DIV/0!</v>
      </c>
      <c r="R26" s="48" t="e">
        <f t="shared" si="3"/>
        <v>#DIV/0!</v>
      </c>
      <c r="S26" s="49" t="e">
        <f t="shared" si="4"/>
        <v>#DIV/0!</v>
      </c>
    </row>
    <row r="27" spans="1:19" x14ac:dyDescent="0.2">
      <c r="A27" s="38" t="s">
        <v>2271</v>
      </c>
      <c r="B27" s="42" t="s">
        <v>47</v>
      </c>
      <c r="C27" s="40" t="s">
        <v>1574</v>
      </c>
      <c r="D27" s="41" t="s">
        <v>46</v>
      </c>
      <c r="E27" s="42" t="s">
        <v>15</v>
      </c>
      <c r="F27" s="43">
        <v>1080</v>
      </c>
      <c r="G27" s="44"/>
      <c r="H27" s="45"/>
      <c r="I27" s="45"/>
      <c r="J27" s="45"/>
      <c r="K27" s="46">
        <v>0</v>
      </c>
      <c r="L27" s="47">
        <v>0</v>
      </c>
      <c r="M27" s="46" t="e">
        <f t="shared" si="0"/>
        <v>#DIV/0!</v>
      </c>
      <c r="N27" s="48">
        <v>0</v>
      </c>
      <c r="O27" s="48">
        <v>0</v>
      </c>
      <c r="P27" s="46" t="e">
        <f t="shared" si="1"/>
        <v>#DIV/0!</v>
      </c>
      <c r="Q27" s="46" t="e">
        <f t="shared" si="2"/>
        <v>#DIV/0!</v>
      </c>
      <c r="R27" s="48" t="e">
        <f t="shared" si="3"/>
        <v>#DIV/0!</v>
      </c>
      <c r="S27" s="49" t="e">
        <f t="shared" si="4"/>
        <v>#DIV/0!</v>
      </c>
    </row>
    <row r="28" spans="1:19" x14ac:dyDescent="0.2">
      <c r="A28" s="38" t="s">
        <v>2272</v>
      </c>
      <c r="B28" s="39" t="s">
        <v>47</v>
      </c>
      <c r="C28" s="40" t="s">
        <v>4022</v>
      </c>
      <c r="D28" s="41" t="s">
        <v>46</v>
      </c>
      <c r="E28" s="42" t="s">
        <v>20</v>
      </c>
      <c r="F28" s="43">
        <v>3</v>
      </c>
      <c r="G28" s="44"/>
      <c r="H28" s="45"/>
      <c r="I28" s="45"/>
      <c r="J28" s="45"/>
      <c r="K28" s="46">
        <v>0</v>
      </c>
      <c r="L28" s="47">
        <v>0</v>
      </c>
      <c r="M28" s="46" t="e">
        <f t="shared" si="0"/>
        <v>#DIV/0!</v>
      </c>
      <c r="N28" s="48">
        <v>0</v>
      </c>
      <c r="O28" s="48">
        <v>0</v>
      </c>
      <c r="P28" s="46" t="e">
        <f t="shared" si="1"/>
        <v>#DIV/0!</v>
      </c>
      <c r="Q28" s="46" t="e">
        <f t="shared" si="2"/>
        <v>#DIV/0!</v>
      </c>
      <c r="R28" s="48" t="e">
        <f t="shared" si="3"/>
        <v>#DIV/0!</v>
      </c>
      <c r="S28" s="49" t="e">
        <f t="shared" si="4"/>
        <v>#DIV/0!</v>
      </c>
    </row>
    <row r="29" spans="1:19" x14ac:dyDescent="0.2">
      <c r="A29" s="38" t="s">
        <v>2273</v>
      </c>
      <c r="B29" s="42" t="s">
        <v>45</v>
      </c>
      <c r="C29" s="40" t="s">
        <v>1575</v>
      </c>
      <c r="D29" s="41" t="s">
        <v>44</v>
      </c>
      <c r="E29" s="42" t="s">
        <v>0</v>
      </c>
      <c r="F29" s="43">
        <v>240</v>
      </c>
      <c r="G29" s="44"/>
      <c r="H29" s="45"/>
      <c r="I29" s="45"/>
      <c r="J29" s="45"/>
      <c r="K29" s="46">
        <v>0</v>
      </c>
      <c r="L29" s="47">
        <v>0</v>
      </c>
      <c r="M29" s="46" t="e">
        <f t="shared" si="0"/>
        <v>#DIV/0!</v>
      </c>
      <c r="N29" s="48">
        <v>0</v>
      </c>
      <c r="O29" s="48">
        <v>0</v>
      </c>
      <c r="P29" s="46" t="e">
        <f t="shared" si="1"/>
        <v>#DIV/0!</v>
      </c>
      <c r="Q29" s="46" t="e">
        <f t="shared" si="2"/>
        <v>#DIV/0!</v>
      </c>
      <c r="R29" s="48" t="e">
        <f t="shared" si="3"/>
        <v>#DIV/0!</v>
      </c>
      <c r="S29" s="49" t="e">
        <f t="shared" si="4"/>
        <v>#DIV/0!</v>
      </c>
    </row>
    <row r="30" spans="1:19" x14ac:dyDescent="0.2">
      <c r="A30" s="38" t="s">
        <v>2274</v>
      </c>
      <c r="B30" s="42" t="s">
        <v>43</v>
      </c>
      <c r="C30" s="40" t="s">
        <v>1576</v>
      </c>
      <c r="D30" s="41" t="s">
        <v>42</v>
      </c>
      <c r="E30" s="42" t="s">
        <v>0</v>
      </c>
      <c r="F30" s="43">
        <v>4644</v>
      </c>
      <c r="G30" s="44"/>
      <c r="H30" s="45"/>
      <c r="I30" s="45"/>
      <c r="J30" s="45"/>
      <c r="K30" s="46">
        <v>0</v>
      </c>
      <c r="L30" s="47">
        <v>0</v>
      </c>
      <c r="M30" s="46" t="e">
        <f t="shared" si="0"/>
        <v>#DIV/0!</v>
      </c>
      <c r="N30" s="48">
        <v>0</v>
      </c>
      <c r="O30" s="48">
        <v>0</v>
      </c>
      <c r="P30" s="46" t="e">
        <f t="shared" si="1"/>
        <v>#DIV/0!</v>
      </c>
      <c r="Q30" s="46" t="e">
        <f t="shared" si="2"/>
        <v>#DIV/0!</v>
      </c>
      <c r="R30" s="48" t="e">
        <f t="shared" si="3"/>
        <v>#DIV/0!</v>
      </c>
      <c r="S30" s="49" t="e">
        <f t="shared" si="4"/>
        <v>#DIV/0!</v>
      </c>
    </row>
    <row r="31" spans="1:19" x14ac:dyDescent="0.2">
      <c r="A31" s="38" t="s">
        <v>2275</v>
      </c>
      <c r="B31" s="39" t="s">
        <v>41</v>
      </c>
      <c r="C31" s="40" t="s">
        <v>1540</v>
      </c>
      <c r="D31" s="41" t="s">
        <v>40</v>
      </c>
      <c r="E31" s="42" t="s">
        <v>15</v>
      </c>
      <c r="F31" s="43">
        <v>84</v>
      </c>
      <c r="G31" s="44"/>
      <c r="H31" s="45"/>
      <c r="I31" s="45"/>
      <c r="J31" s="45"/>
      <c r="K31" s="46">
        <v>0</v>
      </c>
      <c r="L31" s="47">
        <v>0</v>
      </c>
      <c r="M31" s="46" t="e">
        <f t="shared" si="0"/>
        <v>#DIV/0!</v>
      </c>
      <c r="N31" s="48">
        <v>0</v>
      </c>
      <c r="O31" s="48">
        <v>0</v>
      </c>
      <c r="P31" s="46" t="e">
        <f t="shared" si="1"/>
        <v>#DIV/0!</v>
      </c>
      <c r="Q31" s="46" t="e">
        <f t="shared" si="2"/>
        <v>#DIV/0!</v>
      </c>
      <c r="R31" s="48" t="e">
        <f t="shared" si="3"/>
        <v>#DIV/0!</v>
      </c>
      <c r="S31" s="49" t="e">
        <f t="shared" si="4"/>
        <v>#DIV/0!</v>
      </c>
    </row>
    <row r="32" spans="1:19" ht="22.5" x14ac:dyDescent="0.2">
      <c r="A32" s="38" t="s">
        <v>2276</v>
      </c>
      <c r="B32" s="42" t="s">
        <v>39</v>
      </c>
      <c r="C32" s="40" t="s">
        <v>1577</v>
      </c>
      <c r="D32" s="41" t="s">
        <v>38</v>
      </c>
      <c r="E32" s="42" t="s">
        <v>20</v>
      </c>
      <c r="F32" s="43">
        <v>18</v>
      </c>
      <c r="G32" s="44"/>
      <c r="H32" s="45"/>
      <c r="I32" s="45"/>
      <c r="J32" s="45"/>
      <c r="K32" s="46">
        <v>0</v>
      </c>
      <c r="L32" s="47">
        <v>0</v>
      </c>
      <c r="M32" s="46" t="e">
        <f t="shared" si="0"/>
        <v>#DIV/0!</v>
      </c>
      <c r="N32" s="48">
        <v>0</v>
      </c>
      <c r="O32" s="48">
        <v>0</v>
      </c>
      <c r="P32" s="46" t="e">
        <f t="shared" si="1"/>
        <v>#DIV/0!</v>
      </c>
      <c r="Q32" s="46" t="e">
        <f t="shared" si="2"/>
        <v>#DIV/0!</v>
      </c>
      <c r="R32" s="48" t="e">
        <f t="shared" si="3"/>
        <v>#DIV/0!</v>
      </c>
      <c r="S32" s="49" t="e">
        <f t="shared" si="4"/>
        <v>#DIV/0!</v>
      </c>
    </row>
    <row r="33" spans="1:19" ht="22.5" x14ac:dyDescent="0.2">
      <c r="A33" s="38" t="s">
        <v>2277</v>
      </c>
      <c r="B33" s="42" t="s">
        <v>37</v>
      </c>
      <c r="C33" s="40" t="s">
        <v>1578</v>
      </c>
      <c r="D33" s="41" t="s">
        <v>36</v>
      </c>
      <c r="E33" s="42" t="s">
        <v>20</v>
      </c>
      <c r="F33" s="43">
        <v>48</v>
      </c>
      <c r="G33" s="44"/>
      <c r="H33" s="45"/>
      <c r="I33" s="45"/>
      <c r="J33" s="45"/>
      <c r="K33" s="46">
        <v>0</v>
      </c>
      <c r="L33" s="47">
        <v>0</v>
      </c>
      <c r="M33" s="46" t="e">
        <f t="shared" si="0"/>
        <v>#DIV/0!</v>
      </c>
      <c r="N33" s="48">
        <v>0</v>
      </c>
      <c r="O33" s="48">
        <v>0</v>
      </c>
      <c r="P33" s="46" t="e">
        <f t="shared" si="1"/>
        <v>#DIV/0!</v>
      </c>
      <c r="Q33" s="46" t="e">
        <f t="shared" si="2"/>
        <v>#DIV/0!</v>
      </c>
      <c r="R33" s="48" t="e">
        <f t="shared" si="3"/>
        <v>#DIV/0!</v>
      </c>
      <c r="S33" s="49" t="e">
        <f t="shared" si="4"/>
        <v>#DIV/0!</v>
      </c>
    </row>
    <row r="34" spans="1:19" x14ac:dyDescent="0.2">
      <c r="A34" s="38" t="s">
        <v>2278</v>
      </c>
      <c r="B34" s="42" t="s">
        <v>37</v>
      </c>
      <c r="C34" s="40" t="s">
        <v>1579</v>
      </c>
      <c r="D34" s="41" t="s">
        <v>36</v>
      </c>
      <c r="E34" s="42" t="s">
        <v>15</v>
      </c>
      <c r="F34" s="43">
        <v>1260</v>
      </c>
      <c r="G34" s="44"/>
      <c r="H34" s="45"/>
      <c r="I34" s="45"/>
      <c r="J34" s="45"/>
      <c r="K34" s="46">
        <v>0</v>
      </c>
      <c r="L34" s="47">
        <v>0</v>
      </c>
      <c r="M34" s="46" t="e">
        <f t="shared" si="0"/>
        <v>#DIV/0!</v>
      </c>
      <c r="N34" s="48">
        <v>0</v>
      </c>
      <c r="O34" s="48">
        <v>0</v>
      </c>
      <c r="P34" s="46" t="e">
        <f t="shared" si="1"/>
        <v>#DIV/0!</v>
      </c>
      <c r="Q34" s="46" t="e">
        <f t="shared" si="2"/>
        <v>#DIV/0!</v>
      </c>
      <c r="R34" s="48" t="e">
        <f t="shared" si="3"/>
        <v>#DIV/0!</v>
      </c>
      <c r="S34" s="49" t="e">
        <f t="shared" si="4"/>
        <v>#DIV/0!</v>
      </c>
    </row>
    <row r="35" spans="1:19" ht="22.5" x14ac:dyDescent="0.2">
      <c r="A35" s="38" t="s">
        <v>2279</v>
      </c>
      <c r="B35" s="39" t="s">
        <v>35</v>
      </c>
      <c r="C35" s="40" t="s">
        <v>1580</v>
      </c>
      <c r="D35" s="41" t="s">
        <v>34</v>
      </c>
      <c r="E35" s="42" t="s">
        <v>0</v>
      </c>
      <c r="F35" s="43">
        <v>30</v>
      </c>
      <c r="G35" s="44"/>
      <c r="H35" s="45"/>
      <c r="I35" s="45"/>
      <c r="J35" s="45"/>
      <c r="K35" s="46">
        <v>0</v>
      </c>
      <c r="L35" s="47">
        <v>0</v>
      </c>
      <c r="M35" s="46" t="e">
        <f t="shared" si="0"/>
        <v>#DIV/0!</v>
      </c>
      <c r="N35" s="48">
        <v>0</v>
      </c>
      <c r="O35" s="48">
        <v>0</v>
      </c>
      <c r="P35" s="46" t="e">
        <f t="shared" si="1"/>
        <v>#DIV/0!</v>
      </c>
      <c r="Q35" s="46" t="e">
        <f t="shared" si="2"/>
        <v>#DIV/0!</v>
      </c>
      <c r="R35" s="48" t="e">
        <f t="shared" si="3"/>
        <v>#DIV/0!</v>
      </c>
      <c r="S35" s="49" t="e">
        <f t="shared" si="4"/>
        <v>#DIV/0!</v>
      </c>
    </row>
    <row r="36" spans="1:19" ht="22.5" x14ac:dyDescent="0.2">
      <c r="A36" s="38" t="s">
        <v>2280</v>
      </c>
      <c r="B36" s="42" t="s">
        <v>35</v>
      </c>
      <c r="C36" s="40" t="s">
        <v>1581</v>
      </c>
      <c r="D36" s="41" t="s">
        <v>34</v>
      </c>
      <c r="E36" s="42" t="s">
        <v>0</v>
      </c>
      <c r="F36" s="43">
        <v>306</v>
      </c>
      <c r="G36" s="44"/>
      <c r="H36" s="45"/>
      <c r="I36" s="45"/>
      <c r="J36" s="45"/>
      <c r="K36" s="46">
        <v>0</v>
      </c>
      <c r="L36" s="47">
        <v>0</v>
      </c>
      <c r="M36" s="46" t="e">
        <f t="shared" si="0"/>
        <v>#DIV/0!</v>
      </c>
      <c r="N36" s="48">
        <v>0</v>
      </c>
      <c r="O36" s="48">
        <v>0</v>
      </c>
      <c r="P36" s="46" t="e">
        <f t="shared" si="1"/>
        <v>#DIV/0!</v>
      </c>
      <c r="Q36" s="46" t="e">
        <f t="shared" si="2"/>
        <v>#DIV/0!</v>
      </c>
      <c r="R36" s="48" t="e">
        <f t="shared" si="3"/>
        <v>#DIV/0!</v>
      </c>
      <c r="S36" s="49" t="e">
        <f t="shared" si="4"/>
        <v>#DIV/0!</v>
      </c>
    </row>
    <row r="37" spans="1:19" x14ac:dyDescent="0.2">
      <c r="A37" s="38" t="s">
        <v>2281</v>
      </c>
      <c r="B37" s="42" t="s">
        <v>33</v>
      </c>
      <c r="C37" s="40" t="s">
        <v>1582</v>
      </c>
      <c r="D37" s="41" t="s">
        <v>32</v>
      </c>
      <c r="E37" s="42" t="s">
        <v>15</v>
      </c>
      <c r="F37" s="43">
        <v>36</v>
      </c>
      <c r="G37" s="44"/>
      <c r="H37" s="45"/>
      <c r="I37" s="45"/>
      <c r="J37" s="45"/>
      <c r="K37" s="46">
        <v>0</v>
      </c>
      <c r="L37" s="47">
        <v>0</v>
      </c>
      <c r="M37" s="46" t="e">
        <f t="shared" si="0"/>
        <v>#DIV/0!</v>
      </c>
      <c r="N37" s="48">
        <v>0</v>
      </c>
      <c r="O37" s="48">
        <v>0</v>
      </c>
      <c r="P37" s="46" t="e">
        <f t="shared" si="1"/>
        <v>#DIV/0!</v>
      </c>
      <c r="Q37" s="46" t="e">
        <f t="shared" si="2"/>
        <v>#DIV/0!</v>
      </c>
      <c r="R37" s="48" t="e">
        <f t="shared" si="3"/>
        <v>#DIV/0!</v>
      </c>
      <c r="S37" s="49" t="e">
        <f t="shared" si="4"/>
        <v>#DIV/0!</v>
      </c>
    </row>
    <row r="38" spans="1:19" ht="22.5" x14ac:dyDescent="0.2">
      <c r="A38" s="38" t="s">
        <v>2282</v>
      </c>
      <c r="B38" s="42" t="s">
        <v>31</v>
      </c>
      <c r="C38" s="40" t="s">
        <v>1583</v>
      </c>
      <c r="D38" s="41" t="s">
        <v>30</v>
      </c>
      <c r="E38" s="42" t="s">
        <v>20</v>
      </c>
      <c r="F38" s="43">
        <v>1560</v>
      </c>
      <c r="G38" s="44"/>
      <c r="H38" s="45"/>
      <c r="I38" s="45"/>
      <c r="J38" s="45"/>
      <c r="K38" s="46">
        <v>0</v>
      </c>
      <c r="L38" s="47">
        <v>0</v>
      </c>
      <c r="M38" s="46" t="e">
        <f t="shared" si="0"/>
        <v>#DIV/0!</v>
      </c>
      <c r="N38" s="48">
        <v>0</v>
      </c>
      <c r="O38" s="48">
        <v>0</v>
      </c>
      <c r="P38" s="46" t="e">
        <f t="shared" si="1"/>
        <v>#DIV/0!</v>
      </c>
      <c r="Q38" s="46" t="e">
        <f t="shared" si="2"/>
        <v>#DIV/0!</v>
      </c>
      <c r="R38" s="48" t="e">
        <f t="shared" si="3"/>
        <v>#DIV/0!</v>
      </c>
      <c r="S38" s="49" t="e">
        <f t="shared" si="4"/>
        <v>#DIV/0!</v>
      </c>
    </row>
    <row r="39" spans="1:19" ht="22.5" x14ac:dyDescent="0.2">
      <c r="A39" s="38" t="s">
        <v>2283</v>
      </c>
      <c r="B39" s="42" t="s">
        <v>1320</v>
      </c>
      <c r="C39" s="40" t="s">
        <v>1584</v>
      </c>
      <c r="D39" s="41" t="s">
        <v>29</v>
      </c>
      <c r="E39" s="42" t="s">
        <v>15</v>
      </c>
      <c r="F39" s="43">
        <v>216</v>
      </c>
      <c r="G39" s="44"/>
      <c r="H39" s="45"/>
      <c r="I39" s="45"/>
      <c r="J39" s="45"/>
      <c r="K39" s="46">
        <v>0</v>
      </c>
      <c r="L39" s="47">
        <v>0</v>
      </c>
      <c r="M39" s="46" t="e">
        <f t="shared" si="0"/>
        <v>#DIV/0!</v>
      </c>
      <c r="N39" s="48">
        <v>0</v>
      </c>
      <c r="O39" s="48">
        <v>0</v>
      </c>
      <c r="P39" s="46" t="e">
        <f t="shared" si="1"/>
        <v>#DIV/0!</v>
      </c>
      <c r="Q39" s="46" t="e">
        <f t="shared" si="2"/>
        <v>#DIV/0!</v>
      </c>
      <c r="R39" s="48" t="e">
        <f t="shared" si="3"/>
        <v>#DIV/0!</v>
      </c>
      <c r="S39" s="49" t="e">
        <f t="shared" si="4"/>
        <v>#DIV/0!</v>
      </c>
    </row>
    <row r="40" spans="1:19" x14ac:dyDescent="0.2">
      <c r="A40" s="38" t="s">
        <v>2284</v>
      </c>
      <c r="B40" s="39" t="s">
        <v>28</v>
      </c>
      <c r="C40" s="40" t="s">
        <v>1585</v>
      </c>
      <c r="D40" s="41" t="s">
        <v>27</v>
      </c>
      <c r="E40" s="42" t="s">
        <v>9</v>
      </c>
      <c r="F40" s="43">
        <v>150</v>
      </c>
      <c r="G40" s="44"/>
      <c r="H40" s="45"/>
      <c r="I40" s="45"/>
      <c r="J40" s="45"/>
      <c r="K40" s="46">
        <v>0</v>
      </c>
      <c r="L40" s="47">
        <v>0</v>
      </c>
      <c r="M40" s="46" t="e">
        <f t="shared" si="0"/>
        <v>#DIV/0!</v>
      </c>
      <c r="N40" s="48">
        <v>0</v>
      </c>
      <c r="O40" s="48">
        <v>0</v>
      </c>
      <c r="P40" s="46" t="e">
        <f t="shared" si="1"/>
        <v>#DIV/0!</v>
      </c>
      <c r="Q40" s="46" t="e">
        <f t="shared" si="2"/>
        <v>#DIV/0!</v>
      </c>
      <c r="R40" s="48" t="e">
        <f t="shared" si="3"/>
        <v>#DIV/0!</v>
      </c>
      <c r="S40" s="49" t="e">
        <f t="shared" si="4"/>
        <v>#DIV/0!</v>
      </c>
    </row>
    <row r="41" spans="1:19" x14ac:dyDescent="0.2">
      <c r="A41" s="38" t="s">
        <v>2285</v>
      </c>
      <c r="B41" s="42" t="s">
        <v>28</v>
      </c>
      <c r="C41" s="40" t="s">
        <v>1586</v>
      </c>
      <c r="D41" s="41" t="s">
        <v>27</v>
      </c>
      <c r="E41" s="42" t="s">
        <v>9</v>
      </c>
      <c r="F41" s="43">
        <v>180</v>
      </c>
      <c r="G41" s="44"/>
      <c r="H41" s="45"/>
      <c r="I41" s="45"/>
      <c r="J41" s="45"/>
      <c r="K41" s="46">
        <v>0</v>
      </c>
      <c r="L41" s="47">
        <v>0</v>
      </c>
      <c r="M41" s="46" t="e">
        <f t="shared" si="0"/>
        <v>#DIV/0!</v>
      </c>
      <c r="N41" s="48">
        <v>0</v>
      </c>
      <c r="O41" s="48">
        <v>0</v>
      </c>
      <c r="P41" s="46" t="e">
        <f t="shared" si="1"/>
        <v>#DIV/0!</v>
      </c>
      <c r="Q41" s="46" t="e">
        <f t="shared" si="2"/>
        <v>#DIV/0!</v>
      </c>
      <c r="R41" s="48" t="e">
        <f t="shared" si="3"/>
        <v>#DIV/0!</v>
      </c>
      <c r="S41" s="49" t="e">
        <f t="shared" si="4"/>
        <v>#DIV/0!</v>
      </c>
    </row>
    <row r="42" spans="1:19" x14ac:dyDescent="0.2">
      <c r="A42" s="38" t="s">
        <v>2286</v>
      </c>
      <c r="B42" s="42" t="s">
        <v>26</v>
      </c>
      <c r="C42" s="40" t="s">
        <v>1587</v>
      </c>
      <c r="D42" s="41" t="s">
        <v>24</v>
      </c>
      <c r="E42" s="42" t="s">
        <v>25</v>
      </c>
      <c r="F42" s="43">
        <v>1260</v>
      </c>
      <c r="G42" s="44"/>
      <c r="H42" s="45"/>
      <c r="I42" s="45"/>
      <c r="J42" s="45"/>
      <c r="K42" s="46">
        <v>0</v>
      </c>
      <c r="L42" s="47">
        <v>0</v>
      </c>
      <c r="M42" s="46" t="e">
        <f t="shared" si="0"/>
        <v>#DIV/0!</v>
      </c>
      <c r="N42" s="48">
        <v>0</v>
      </c>
      <c r="O42" s="48">
        <v>0</v>
      </c>
      <c r="P42" s="46" t="e">
        <f t="shared" si="1"/>
        <v>#DIV/0!</v>
      </c>
      <c r="Q42" s="46" t="e">
        <f t="shared" si="2"/>
        <v>#DIV/0!</v>
      </c>
      <c r="R42" s="48" t="e">
        <f t="shared" si="3"/>
        <v>#DIV/0!</v>
      </c>
      <c r="S42" s="49" t="e">
        <f t="shared" si="4"/>
        <v>#DIV/0!</v>
      </c>
    </row>
    <row r="43" spans="1:19" ht="22.5" x14ac:dyDescent="0.2">
      <c r="A43" s="38" t="s">
        <v>2287</v>
      </c>
      <c r="B43" s="39" t="s">
        <v>23</v>
      </c>
      <c r="C43" s="40" t="s">
        <v>1588</v>
      </c>
      <c r="D43" s="41" t="s">
        <v>22</v>
      </c>
      <c r="E43" s="42" t="s">
        <v>0</v>
      </c>
      <c r="F43" s="43">
        <v>6</v>
      </c>
      <c r="G43" s="44"/>
      <c r="H43" s="45"/>
      <c r="I43" s="45"/>
      <c r="J43" s="45"/>
      <c r="K43" s="46">
        <v>0</v>
      </c>
      <c r="L43" s="47">
        <v>0</v>
      </c>
      <c r="M43" s="46" t="e">
        <f t="shared" si="0"/>
        <v>#DIV/0!</v>
      </c>
      <c r="N43" s="48">
        <v>0</v>
      </c>
      <c r="O43" s="48">
        <v>0</v>
      </c>
      <c r="P43" s="46" t="e">
        <f t="shared" si="1"/>
        <v>#DIV/0!</v>
      </c>
      <c r="Q43" s="46" t="e">
        <f t="shared" si="2"/>
        <v>#DIV/0!</v>
      </c>
      <c r="R43" s="48" t="e">
        <f t="shared" si="3"/>
        <v>#DIV/0!</v>
      </c>
      <c r="S43" s="49" t="e">
        <f t="shared" si="4"/>
        <v>#DIV/0!</v>
      </c>
    </row>
    <row r="44" spans="1:19" ht="22.5" x14ac:dyDescent="0.2">
      <c r="A44" s="38" t="s">
        <v>2288</v>
      </c>
      <c r="B44" s="39" t="s">
        <v>23</v>
      </c>
      <c r="C44" s="40" t="s">
        <v>1589</v>
      </c>
      <c r="D44" s="41" t="s">
        <v>22</v>
      </c>
      <c r="E44" s="42" t="s">
        <v>0</v>
      </c>
      <c r="F44" s="43">
        <v>3</v>
      </c>
      <c r="G44" s="44"/>
      <c r="H44" s="45"/>
      <c r="I44" s="45"/>
      <c r="J44" s="45"/>
      <c r="K44" s="46">
        <v>0</v>
      </c>
      <c r="L44" s="47">
        <v>0</v>
      </c>
      <c r="M44" s="46" t="e">
        <f t="shared" si="0"/>
        <v>#DIV/0!</v>
      </c>
      <c r="N44" s="48">
        <v>0</v>
      </c>
      <c r="O44" s="48">
        <v>0</v>
      </c>
      <c r="P44" s="46" t="e">
        <f t="shared" si="1"/>
        <v>#DIV/0!</v>
      </c>
      <c r="Q44" s="46" t="e">
        <f t="shared" si="2"/>
        <v>#DIV/0!</v>
      </c>
      <c r="R44" s="48" t="e">
        <f t="shared" si="3"/>
        <v>#DIV/0!</v>
      </c>
      <c r="S44" s="49" t="e">
        <f t="shared" si="4"/>
        <v>#DIV/0!</v>
      </c>
    </row>
    <row r="45" spans="1:19" ht="22.5" x14ac:dyDescent="0.2">
      <c r="A45" s="38" t="s">
        <v>2289</v>
      </c>
      <c r="B45" s="39" t="s">
        <v>23</v>
      </c>
      <c r="C45" s="40" t="s">
        <v>1590</v>
      </c>
      <c r="D45" s="41" t="s">
        <v>22</v>
      </c>
      <c r="E45" s="42" t="s">
        <v>0</v>
      </c>
      <c r="F45" s="43">
        <v>6</v>
      </c>
      <c r="G45" s="44"/>
      <c r="H45" s="45"/>
      <c r="I45" s="45"/>
      <c r="J45" s="45"/>
      <c r="K45" s="46">
        <v>0</v>
      </c>
      <c r="L45" s="47">
        <v>0</v>
      </c>
      <c r="M45" s="46" t="e">
        <f t="shared" si="0"/>
        <v>#DIV/0!</v>
      </c>
      <c r="N45" s="48">
        <v>0</v>
      </c>
      <c r="O45" s="48">
        <v>0</v>
      </c>
      <c r="P45" s="46" t="e">
        <f t="shared" si="1"/>
        <v>#DIV/0!</v>
      </c>
      <c r="Q45" s="46" t="e">
        <f t="shared" si="2"/>
        <v>#DIV/0!</v>
      </c>
      <c r="R45" s="48" t="e">
        <f t="shared" si="3"/>
        <v>#DIV/0!</v>
      </c>
      <c r="S45" s="49" t="e">
        <f t="shared" si="4"/>
        <v>#DIV/0!</v>
      </c>
    </row>
    <row r="46" spans="1:19" ht="22.5" x14ac:dyDescent="0.2">
      <c r="A46" s="38" t="s">
        <v>2290</v>
      </c>
      <c r="B46" s="42" t="s">
        <v>21</v>
      </c>
      <c r="C46" s="40" t="s">
        <v>1591</v>
      </c>
      <c r="D46" s="41" t="s">
        <v>19</v>
      </c>
      <c r="E46" s="42" t="s">
        <v>20</v>
      </c>
      <c r="F46" s="43">
        <v>12</v>
      </c>
      <c r="G46" s="44"/>
      <c r="H46" s="45"/>
      <c r="I46" s="45"/>
      <c r="J46" s="45"/>
      <c r="K46" s="46">
        <v>0</v>
      </c>
      <c r="L46" s="47">
        <v>0</v>
      </c>
      <c r="M46" s="46" t="e">
        <f t="shared" si="0"/>
        <v>#DIV/0!</v>
      </c>
      <c r="N46" s="48">
        <v>0</v>
      </c>
      <c r="O46" s="48">
        <v>0</v>
      </c>
      <c r="P46" s="46" t="e">
        <f t="shared" si="1"/>
        <v>#DIV/0!</v>
      </c>
      <c r="Q46" s="46" t="e">
        <f t="shared" si="2"/>
        <v>#DIV/0!</v>
      </c>
      <c r="R46" s="48" t="e">
        <f t="shared" si="3"/>
        <v>#DIV/0!</v>
      </c>
      <c r="S46" s="49" t="e">
        <f t="shared" si="4"/>
        <v>#DIV/0!</v>
      </c>
    </row>
    <row r="47" spans="1:19" ht="22.5" x14ac:dyDescent="0.2">
      <c r="A47" s="38" t="s">
        <v>2291</v>
      </c>
      <c r="B47" s="42" t="s">
        <v>21</v>
      </c>
      <c r="C47" s="40" t="s">
        <v>1592</v>
      </c>
      <c r="D47" s="41" t="s">
        <v>19</v>
      </c>
      <c r="E47" s="42" t="s">
        <v>20</v>
      </c>
      <c r="F47" s="43">
        <v>54</v>
      </c>
      <c r="G47" s="44"/>
      <c r="H47" s="45"/>
      <c r="I47" s="45"/>
      <c r="J47" s="45"/>
      <c r="K47" s="46">
        <v>0</v>
      </c>
      <c r="L47" s="47">
        <v>0</v>
      </c>
      <c r="M47" s="46" t="e">
        <f t="shared" si="0"/>
        <v>#DIV/0!</v>
      </c>
      <c r="N47" s="48">
        <v>0</v>
      </c>
      <c r="O47" s="48">
        <v>0</v>
      </c>
      <c r="P47" s="46" t="e">
        <f t="shared" si="1"/>
        <v>#DIV/0!</v>
      </c>
      <c r="Q47" s="46" t="e">
        <f t="shared" si="2"/>
        <v>#DIV/0!</v>
      </c>
      <c r="R47" s="48" t="e">
        <f t="shared" si="3"/>
        <v>#DIV/0!</v>
      </c>
      <c r="S47" s="49" t="e">
        <f t="shared" si="4"/>
        <v>#DIV/0!</v>
      </c>
    </row>
    <row r="48" spans="1:19" x14ac:dyDescent="0.2">
      <c r="A48" s="38" t="s">
        <v>2292</v>
      </c>
      <c r="B48" s="42" t="s">
        <v>18</v>
      </c>
      <c r="C48" s="40" t="s">
        <v>1593</v>
      </c>
      <c r="D48" s="41" t="s">
        <v>17</v>
      </c>
      <c r="E48" s="42" t="s">
        <v>15</v>
      </c>
      <c r="F48" s="43">
        <v>5400</v>
      </c>
      <c r="G48" s="44"/>
      <c r="H48" s="45"/>
      <c r="I48" s="45"/>
      <c r="J48" s="45"/>
      <c r="K48" s="46">
        <v>0</v>
      </c>
      <c r="L48" s="47">
        <v>0</v>
      </c>
      <c r="M48" s="46" t="e">
        <f t="shared" si="0"/>
        <v>#DIV/0!</v>
      </c>
      <c r="N48" s="48">
        <v>0</v>
      </c>
      <c r="O48" s="48">
        <v>0</v>
      </c>
      <c r="P48" s="46" t="e">
        <f t="shared" si="1"/>
        <v>#DIV/0!</v>
      </c>
      <c r="Q48" s="46" t="e">
        <f t="shared" si="2"/>
        <v>#DIV/0!</v>
      </c>
      <c r="R48" s="48" t="e">
        <f t="shared" si="3"/>
        <v>#DIV/0!</v>
      </c>
      <c r="S48" s="49" t="e">
        <f t="shared" si="4"/>
        <v>#DIV/0!</v>
      </c>
    </row>
    <row r="49" spans="1:19" x14ac:dyDescent="0.2">
      <c r="A49" s="38" t="s">
        <v>2293</v>
      </c>
      <c r="B49" s="42" t="s">
        <v>16</v>
      </c>
      <c r="C49" s="40" t="s">
        <v>1594</v>
      </c>
      <c r="D49" s="41" t="s">
        <v>13</v>
      </c>
      <c r="E49" s="42" t="s">
        <v>15</v>
      </c>
      <c r="F49" s="43">
        <v>11700</v>
      </c>
      <c r="G49" s="44"/>
      <c r="H49" s="45"/>
      <c r="I49" s="45"/>
      <c r="J49" s="45"/>
      <c r="K49" s="46">
        <v>0</v>
      </c>
      <c r="L49" s="47">
        <v>0</v>
      </c>
      <c r="M49" s="46" t="e">
        <f t="shared" si="0"/>
        <v>#DIV/0!</v>
      </c>
      <c r="N49" s="48">
        <v>0</v>
      </c>
      <c r="O49" s="48">
        <v>0</v>
      </c>
      <c r="P49" s="46" t="e">
        <f t="shared" si="1"/>
        <v>#DIV/0!</v>
      </c>
      <c r="Q49" s="46" t="e">
        <f t="shared" si="2"/>
        <v>#DIV/0!</v>
      </c>
      <c r="R49" s="48" t="e">
        <f t="shared" si="3"/>
        <v>#DIV/0!</v>
      </c>
      <c r="S49" s="49" t="e">
        <f t="shared" si="4"/>
        <v>#DIV/0!</v>
      </c>
    </row>
    <row r="50" spans="1:19" x14ac:dyDescent="0.2">
      <c r="A50" s="38" t="s">
        <v>2294</v>
      </c>
      <c r="B50" s="42" t="s">
        <v>16</v>
      </c>
      <c r="C50" s="40" t="s">
        <v>1595</v>
      </c>
      <c r="D50" s="41" t="s">
        <v>13</v>
      </c>
      <c r="E50" s="42" t="s">
        <v>15</v>
      </c>
      <c r="F50" s="43">
        <v>6300</v>
      </c>
      <c r="G50" s="44"/>
      <c r="H50" s="45"/>
      <c r="I50" s="45"/>
      <c r="J50" s="45"/>
      <c r="K50" s="46">
        <v>0</v>
      </c>
      <c r="L50" s="47">
        <v>0</v>
      </c>
      <c r="M50" s="46" t="e">
        <f t="shared" si="0"/>
        <v>#DIV/0!</v>
      </c>
      <c r="N50" s="48">
        <v>0</v>
      </c>
      <c r="O50" s="48">
        <v>0</v>
      </c>
      <c r="P50" s="46" t="e">
        <f t="shared" si="1"/>
        <v>#DIV/0!</v>
      </c>
      <c r="Q50" s="46" t="e">
        <f t="shared" si="2"/>
        <v>#DIV/0!</v>
      </c>
      <c r="R50" s="48" t="e">
        <f t="shared" si="3"/>
        <v>#DIV/0!</v>
      </c>
      <c r="S50" s="49" t="e">
        <f t="shared" si="4"/>
        <v>#DIV/0!</v>
      </c>
    </row>
    <row r="51" spans="1:19" x14ac:dyDescent="0.2">
      <c r="A51" s="38" t="s">
        <v>2295</v>
      </c>
      <c r="B51" s="42" t="s">
        <v>16</v>
      </c>
      <c r="C51" s="40" t="s">
        <v>1596</v>
      </c>
      <c r="D51" s="41" t="s">
        <v>13</v>
      </c>
      <c r="E51" s="42" t="s">
        <v>15</v>
      </c>
      <c r="F51" s="43">
        <v>180</v>
      </c>
      <c r="G51" s="44"/>
      <c r="H51" s="45"/>
      <c r="I51" s="45"/>
      <c r="J51" s="45"/>
      <c r="K51" s="46">
        <v>0</v>
      </c>
      <c r="L51" s="47">
        <v>0</v>
      </c>
      <c r="M51" s="46" t="e">
        <f t="shared" si="0"/>
        <v>#DIV/0!</v>
      </c>
      <c r="N51" s="48">
        <v>0</v>
      </c>
      <c r="O51" s="48">
        <v>0</v>
      </c>
      <c r="P51" s="46" t="e">
        <f t="shared" si="1"/>
        <v>#DIV/0!</v>
      </c>
      <c r="Q51" s="46" t="e">
        <f t="shared" si="2"/>
        <v>#DIV/0!</v>
      </c>
      <c r="R51" s="48" t="e">
        <f t="shared" si="3"/>
        <v>#DIV/0!</v>
      </c>
      <c r="S51" s="49" t="e">
        <f t="shared" si="4"/>
        <v>#DIV/0!</v>
      </c>
    </row>
    <row r="52" spans="1:19" ht="22.5" x14ac:dyDescent="0.2">
      <c r="A52" s="38" t="s">
        <v>2296</v>
      </c>
      <c r="B52" s="39" t="s">
        <v>14</v>
      </c>
      <c r="C52" s="40" t="s">
        <v>1597</v>
      </c>
      <c r="D52" s="41" t="s">
        <v>13</v>
      </c>
      <c r="E52" s="42" t="s">
        <v>0</v>
      </c>
      <c r="F52" s="43">
        <v>15</v>
      </c>
      <c r="G52" s="44"/>
      <c r="H52" s="45"/>
      <c r="I52" s="45"/>
      <c r="J52" s="45"/>
      <c r="K52" s="46">
        <v>0</v>
      </c>
      <c r="L52" s="47">
        <v>0</v>
      </c>
      <c r="M52" s="46" t="e">
        <f t="shared" si="0"/>
        <v>#DIV/0!</v>
      </c>
      <c r="N52" s="48">
        <v>0</v>
      </c>
      <c r="O52" s="48">
        <v>0</v>
      </c>
      <c r="P52" s="46" t="e">
        <f t="shared" si="1"/>
        <v>#DIV/0!</v>
      </c>
      <c r="Q52" s="46" t="e">
        <f t="shared" si="2"/>
        <v>#DIV/0!</v>
      </c>
      <c r="R52" s="48" t="e">
        <f t="shared" si="3"/>
        <v>#DIV/0!</v>
      </c>
      <c r="S52" s="49" t="e">
        <f t="shared" si="4"/>
        <v>#DIV/0!</v>
      </c>
    </row>
    <row r="53" spans="1:19" ht="22.5" x14ac:dyDescent="0.2">
      <c r="A53" s="38" t="s">
        <v>2297</v>
      </c>
      <c r="B53" s="42" t="s">
        <v>12</v>
      </c>
      <c r="C53" s="40" t="s">
        <v>1598</v>
      </c>
      <c r="D53" s="41" t="s">
        <v>13</v>
      </c>
      <c r="E53" s="42" t="s">
        <v>0</v>
      </c>
      <c r="F53" s="43">
        <v>288</v>
      </c>
      <c r="G53" s="44"/>
      <c r="H53" s="45"/>
      <c r="I53" s="45"/>
      <c r="J53" s="45"/>
      <c r="K53" s="46">
        <v>0</v>
      </c>
      <c r="L53" s="47">
        <v>0</v>
      </c>
      <c r="M53" s="46" t="e">
        <f t="shared" si="0"/>
        <v>#DIV/0!</v>
      </c>
      <c r="N53" s="48">
        <v>0</v>
      </c>
      <c r="O53" s="48">
        <v>0</v>
      </c>
      <c r="P53" s="46" t="e">
        <f t="shared" si="1"/>
        <v>#DIV/0!</v>
      </c>
      <c r="Q53" s="46" t="e">
        <f t="shared" si="2"/>
        <v>#DIV/0!</v>
      </c>
      <c r="R53" s="48" t="e">
        <f t="shared" si="3"/>
        <v>#DIV/0!</v>
      </c>
      <c r="S53" s="49" t="e">
        <f t="shared" si="4"/>
        <v>#DIV/0!</v>
      </c>
    </row>
    <row r="54" spans="1:19" ht="19.899999999999999" customHeight="1" x14ac:dyDescent="0.2">
      <c r="A54" s="38" t="s">
        <v>2298</v>
      </c>
      <c r="B54" s="39" t="s">
        <v>12</v>
      </c>
      <c r="C54" s="40" t="s">
        <v>1599</v>
      </c>
      <c r="D54" s="41" t="s">
        <v>11</v>
      </c>
      <c r="E54" s="42" t="s">
        <v>0</v>
      </c>
      <c r="F54" s="43">
        <v>15</v>
      </c>
      <c r="G54" s="32"/>
      <c r="H54" s="33"/>
      <c r="I54" s="33"/>
      <c r="J54" s="33"/>
      <c r="K54" s="46">
        <v>0</v>
      </c>
      <c r="L54" s="47">
        <v>0</v>
      </c>
      <c r="M54" s="46" t="e">
        <f t="shared" si="0"/>
        <v>#DIV/0!</v>
      </c>
      <c r="N54" s="48">
        <v>0</v>
      </c>
      <c r="O54" s="48">
        <v>0</v>
      </c>
      <c r="P54" s="46" t="e">
        <f t="shared" si="1"/>
        <v>#DIV/0!</v>
      </c>
      <c r="Q54" s="46" t="e">
        <f t="shared" si="2"/>
        <v>#DIV/0!</v>
      </c>
      <c r="R54" s="48" t="e">
        <f t="shared" si="3"/>
        <v>#DIV/0!</v>
      </c>
      <c r="S54" s="49" t="e">
        <f t="shared" si="4"/>
        <v>#DIV/0!</v>
      </c>
    </row>
    <row r="55" spans="1:19" ht="15.6" customHeight="1" x14ac:dyDescent="0.2">
      <c r="A55" s="38" t="s">
        <v>2299</v>
      </c>
      <c r="B55" s="42" t="s">
        <v>10</v>
      </c>
      <c r="C55" s="40" t="s">
        <v>1600</v>
      </c>
      <c r="D55" s="41" t="s">
        <v>7</v>
      </c>
      <c r="E55" s="42" t="s">
        <v>9</v>
      </c>
      <c r="F55" s="43">
        <v>180</v>
      </c>
      <c r="G55" s="32"/>
      <c r="H55" s="33"/>
      <c r="I55" s="33"/>
      <c r="J55" s="33"/>
      <c r="K55" s="46">
        <v>0</v>
      </c>
      <c r="L55" s="47">
        <v>0</v>
      </c>
      <c r="M55" s="46" t="e">
        <f t="shared" si="0"/>
        <v>#DIV/0!</v>
      </c>
      <c r="N55" s="48">
        <v>0</v>
      </c>
      <c r="O55" s="48">
        <v>0</v>
      </c>
      <c r="P55" s="46" t="e">
        <f t="shared" si="1"/>
        <v>#DIV/0!</v>
      </c>
      <c r="Q55" s="46" t="e">
        <f t="shared" si="2"/>
        <v>#DIV/0!</v>
      </c>
      <c r="R55" s="48" t="e">
        <f t="shared" si="3"/>
        <v>#DIV/0!</v>
      </c>
      <c r="S55" s="49" t="e">
        <f t="shared" si="4"/>
        <v>#DIV/0!</v>
      </c>
    </row>
    <row r="56" spans="1:19" s="57" customFormat="1" ht="22.5" x14ac:dyDescent="0.2">
      <c r="A56" s="50" t="s">
        <v>2300</v>
      </c>
      <c r="B56" s="42" t="s">
        <v>8</v>
      </c>
      <c r="C56" s="40" t="s">
        <v>1601</v>
      </c>
      <c r="D56" s="41" t="s">
        <v>7</v>
      </c>
      <c r="E56" s="42" t="s">
        <v>0</v>
      </c>
      <c r="F56" s="43">
        <v>0</v>
      </c>
      <c r="G56" s="51"/>
      <c r="H56" s="52"/>
      <c r="I56" s="52"/>
      <c r="J56" s="52"/>
      <c r="K56" s="53">
        <v>0</v>
      </c>
      <c r="L56" s="54">
        <v>0</v>
      </c>
      <c r="M56" s="53" t="e">
        <f t="shared" si="0"/>
        <v>#DIV/0!</v>
      </c>
      <c r="N56" s="55">
        <v>0</v>
      </c>
      <c r="O56" s="55">
        <v>0</v>
      </c>
      <c r="P56" s="53" t="e">
        <f t="shared" si="1"/>
        <v>#DIV/0!</v>
      </c>
      <c r="Q56" s="53" t="e">
        <f t="shared" si="2"/>
        <v>#DIV/0!</v>
      </c>
      <c r="R56" s="55" t="e">
        <f t="shared" si="3"/>
        <v>#DIV/0!</v>
      </c>
      <c r="S56" s="56" t="e">
        <f t="shared" si="4"/>
        <v>#DIV/0!</v>
      </c>
    </row>
    <row r="57" spans="1:19" ht="22.5" x14ac:dyDescent="0.2">
      <c r="A57" s="38" t="s">
        <v>2301</v>
      </c>
      <c r="B57" s="42" t="s">
        <v>8</v>
      </c>
      <c r="C57" s="40" t="s">
        <v>1602</v>
      </c>
      <c r="D57" s="41" t="s">
        <v>7</v>
      </c>
      <c r="E57" s="42" t="s">
        <v>0</v>
      </c>
      <c r="F57" s="43">
        <v>30</v>
      </c>
      <c r="G57" s="32"/>
      <c r="H57" s="33"/>
      <c r="I57" s="33"/>
      <c r="J57" s="33"/>
      <c r="K57" s="46">
        <v>0</v>
      </c>
      <c r="L57" s="47">
        <v>0</v>
      </c>
      <c r="M57" s="46" t="e">
        <f t="shared" si="0"/>
        <v>#DIV/0!</v>
      </c>
      <c r="N57" s="48">
        <v>0</v>
      </c>
      <c r="O57" s="48">
        <v>0</v>
      </c>
      <c r="P57" s="46" t="e">
        <f t="shared" si="1"/>
        <v>#DIV/0!</v>
      </c>
      <c r="Q57" s="46" t="e">
        <f t="shared" si="2"/>
        <v>#DIV/0!</v>
      </c>
      <c r="R57" s="48" t="e">
        <f t="shared" si="3"/>
        <v>#DIV/0!</v>
      </c>
      <c r="S57" s="49" t="e">
        <f t="shared" si="4"/>
        <v>#DIV/0!</v>
      </c>
    </row>
    <row r="58" spans="1:19" x14ac:dyDescent="0.2">
      <c r="A58" s="38" t="s">
        <v>2302</v>
      </c>
      <c r="B58" s="42" t="s">
        <v>6</v>
      </c>
      <c r="C58" s="40" t="s">
        <v>1603</v>
      </c>
      <c r="D58" s="41" t="s">
        <v>5</v>
      </c>
      <c r="E58" s="42" t="s">
        <v>0</v>
      </c>
      <c r="F58" s="43">
        <v>120</v>
      </c>
      <c r="G58" s="32"/>
      <c r="H58" s="33"/>
      <c r="I58" s="33"/>
      <c r="J58" s="33"/>
      <c r="K58" s="46">
        <v>0</v>
      </c>
      <c r="L58" s="47">
        <v>0</v>
      </c>
      <c r="M58" s="46" t="e">
        <f t="shared" si="0"/>
        <v>#DIV/0!</v>
      </c>
      <c r="N58" s="48">
        <v>0</v>
      </c>
      <c r="O58" s="48">
        <v>0</v>
      </c>
      <c r="P58" s="46" t="e">
        <f t="shared" si="1"/>
        <v>#DIV/0!</v>
      </c>
      <c r="Q58" s="46" t="e">
        <f t="shared" si="2"/>
        <v>#DIV/0!</v>
      </c>
      <c r="R58" s="48" t="e">
        <f t="shared" si="3"/>
        <v>#DIV/0!</v>
      </c>
      <c r="S58" s="49" t="e">
        <f t="shared" si="4"/>
        <v>#DIV/0!</v>
      </c>
    </row>
    <row r="59" spans="1:19" ht="22.5" x14ac:dyDescent="0.2">
      <c r="A59" s="38" t="s">
        <v>2303</v>
      </c>
      <c r="B59" s="42" t="s">
        <v>4</v>
      </c>
      <c r="C59" s="40" t="s">
        <v>1604</v>
      </c>
      <c r="D59" s="41" t="s">
        <v>3</v>
      </c>
      <c r="E59" s="42" t="s">
        <v>0</v>
      </c>
      <c r="F59" s="43">
        <v>660</v>
      </c>
      <c r="G59" s="32"/>
      <c r="H59" s="33"/>
      <c r="I59" s="33"/>
      <c r="J59" s="33"/>
      <c r="K59" s="46">
        <v>0</v>
      </c>
      <c r="L59" s="47">
        <v>0</v>
      </c>
      <c r="M59" s="46" t="e">
        <f t="shared" si="0"/>
        <v>#DIV/0!</v>
      </c>
      <c r="N59" s="48">
        <v>0</v>
      </c>
      <c r="O59" s="48">
        <v>0</v>
      </c>
      <c r="P59" s="46" t="e">
        <f t="shared" si="1"/>
        <v>#DIV/0!</v>
      </c>
      <c r="Q59" s="46" t="e">
        <f t="shared" si="2"/>
        <v>#DIV/0!</v>
      </c>
      <c r="R59" s="48" t="e">
        <f t="shared" si="3"/>
        <v>#DIV/0!</v>
      </c>
      <c r="S59" s="49" t="e">
        <f t="shared" si="4"/>
        <v>#DIV/0!</v>
      </c>
    </row>
    <row r="60" spans="1:19" x14ac:dyDescent="0.2">
      <c r="A60" s="38" t="s">
        <v>2304</v>
      </c>
      <c r="B60" s="42" t="s">
        <v>780</v>
      </c>
      <c r="C60" s="40" t="s">
        <v>1593</v>
      </c>
      <c r="D60" s="41" t="s">
        <v>779</v>
      </c>
      <c r="E60" s="42" t="s">
        <v>15</v>
      </c>
      <c r="F60" s="43">
        <v>180</v>
      </c>
      <c r="G60" s="32"/>
      <c r="H60" s="33"/>
      <c r="I60" s="33"/>
      <c r="J60" s="33"/>
      <c r="K60" s="46">
        <v>0</v>
      </c>
      <c r="L60" s="47">
        <v>0</v>
      </c>
      <c r="M60" s="46" t="e">
        <f t="shared" si="0"/>
        <v>#DIV/0!</v>
      </c>
      <c r="N60" s="48">
        <v>0</v>
      </c>
      <c r="O60" s="48">
        <v>0</v>
      </c>
      <c r="P60" s="46" t="e">
        <f t="shared" si="1"/>
        <v>#DIV/0!</v>
      </c>
      <c r="Q60" s="46" t="e">
        <f t="shared" si="2"/>
        <v>#DIV/0!</v>
      </c>
      <c r="R60" s="48" t="e">
        <f t="shared" si="3"/>
        <v>#DIV/0!</v>
      </c>
      <c r="S60" s="49" t="e">
        <f t="shared" si="4"/>
        <v>#DIV/0!</v>
      </c>
    </row>
    <row r="61" spans="1:19" x14ac:dyDescent="0.2">
      <c r="A61" s="38" t="s">
        <v>2305</v>
      </c>
      <c r="B61" s="39" t="s">
        <v>778</v>
      </c>
      <c r="C61" s="40" t="s">
        <v>1528</v>
      </c>
      <c r="D61" s="41" t="s">
        <v>777</v>
      </c>
      <c r="E61" s="42" t="s">
        <v>15</v>
      </c>
      <c r="F61" s="43">
        <v>300</v>
      </c>
      <c r="G61" s="32"/>
      <c r="H61" s="33"/>
      <c r="I61" s="33"/>
      <c r="J61" s="33"/>
      <c r="K61" s="46">
        <v>0</v>
      </c>
      <c r="L61" s="47">
        <v>0</v>
      </c>
      <c r="M61" s="46" t="e">
        <f t="shared" si="0"/>
        <v>#DIV/0!</v>
      </c>
      <c r="N61" s="48">
        <v>0</v>
      </c>
      <c r="O61" s="48">
        <v>0</v>
      </c>
      <c r="P61" s="46" t="e">
        <f t="shared" si="1"/>
        <v>#DIV/0!</v>
      </c>
      <c r="Q61" s="46" t="e">
        <f t="shared" si="2"/>
        <v>#DIV/0!</v>
      </c>
      <c r="R61" s="48" t="e">
        <f t="shared" si="3"/>
        <v>#DIV/0!</v>
      </c>
      <c r="S61" s="49" t="e">
        <f t="shared" si="4"/>
        <v>#DIV/0!</v>
      </c>
    </row>
    <row r="62" spans="1:19" x14ac:dyDescent="0.2">
      <c r="A62" s="38" t="s">
        <v>2306</v>
      </c>
      <c r="B62" s="42" t="s">
        <v>778</v>
      </c>
      <c r="C62" s="40" t="s">
        <v>1540</v>
      </c>
      <c r="D62" s="41" t="s">
        <v>777</v>
      </c>
      <c r="E62" s="42" t="s">
        <v>15</v>
      </c>
      <c r="F62" s="43">
        <v>180</v>
      </c>
      <c r="G62" s="32"/>
      <c r="H62" s="33"/>
      <c r="I62" s="33"/>
      <c r="J62" s="33"/>
      <c r="K62" s="46">
        <v>0</v>
      </c>
      <c r="L62" s="47">
        <v>0</v>
      </c>
      <c r="M62" s="46" t="e">
        <f t="shared" si="0"/>
        <v>#DIV/0!</v>
      </c>
      <c r="N62" s="48">
        <v>0</v>
      </c>
      <c r="O62" s="48">
        <v>0</v>
      </c>
      <c r="P62" s="46" t="e">
        <f t="shared" si="1"/>
        <v>#DIV/0!</v>
      </c>
      <c r="Q62" s="46" t="e">
        <f t="shared" si="2"/>
        <v>#DIV/0!</v>
      </c>
      <c r="R62" s="48" t="e">
        <f t="shared" si="3"/>
        <v>#DIV/0!</v>
      </c>
      <c r="S62" s="49" t="e">
        <f t="shared" si="4"/>
        <v>#DIV/0!</v>
      </c>
    </row>
    <row r="63" spans="1:19" ht="22.5" x14ac:dyDescent="0.2">
      <c r="A63" s="38" t="s">
        <v>2307</v>
      </c>
      <c r="B63" s="42" t="s">
        <v>776</v>
      </c>
      <c r="C63" s="40" t="s">
        <v>1605</v>
      </c>
      <c r="D63" s="41" t="s">
        <v>775</v>
      </c>
      <c r="E63" s="42" t="s">
        <v>0</v>
      </c>
      <c r="F63" s="43">
        <v>2010</v>
      </c>
      <c r="G63" s="32"/>
      <c r="H63" s="33"/>
      <c r="I63" s="33"/>
      <c r="J63" s="33"/>
      <c r="K63" s="46">
        <v>0</v>
      </c>
      <c r="L63" s="47">
        <v>0</v>
      </c>
      <c r="M63" s="46" t="e">
        <f t="shared" si="0"/>
        <v>#DIV/0!</v>
      </c>
      <c r="N63" s="48">
        <v>0</v>
      </c>
      <c r="O63" s="48">
        <v>0</v>
      </c>
      <c r="P63" s="46" t="e">
        <f t="shared" si="1"/>
        <v>#DIV/0!</v>
      </c>
      <c r="Q63" s="46" t="e">
        <f t="shared" si="2"/>
        <v>#DIV/0!</v>
      </c>
      <c r="R63" s="48" t="e">
        <f t="shared" si="3"/>
        <v>#DIV/0!</v>
      </c>
      <c r="S63" s="49" t="e">
        <f t="shared" si="4"/>
        <v>#DIV/0!</v>
      </c>
    </row>
    <row r="64" spans="1:19" x14ac:dyDescent="0.2">
      <c r="A64" s="38" t="s">
        <v>2308</v>
      </c>
      <c r="B64" s="42" t="s">
        <v>776</v>
      </c>
      <c r="C64" s="40" t="s">
        <v>1574</v>
      </c>
      <c r="D64" s="41" t="s">
        <v>775</v>
      </c>
      <c r="E64" s="42" t="s">
        <v>15</v>
      </c>
      <c r="F64" s="43">
        <v>1080</v>
      </c>
      <c r="G64" s="32"/>
      <c r="H64" s="33"/>
      <c r="I64" s="33"/>
      <c r="J64" s="33"/>
      <c r="K64" s="46">
        <v>0</v>
      </c>
      <c r="L64" s="47">
        <v>0</v>
      </c>
      <c r="M64" s="46" t="e">
        <f t="shared" si="0"/>
        <v>#DIV/0!</v>
      </c>
      <c r="N64" s="48">
        <v>0</v>
      </c>
      <c r="O64" s="48">
        <v>0</v>
      </c>
      <c r="P64" s="46" t="e">
        <f t="shared" si="1"/>
        <v>#DIV/0!</v>
      </c>
      <c r="Q64" s="46" t="e">
        <f t="shared" si="2"/>
        <v>#DIV/0!</v>
      </c>
      <c r="R64" s="48" t="e">
        <f t="shared" si="3"/>
        <v>#DIV/0!</v>
      </c>
      <c r="S64" s="49" t="e">
        <f t="shared" si="4"/>
        <v>#DIV/0!</v>
      </c>
    </row>
    <row r="65" spans="1:19" x14ac:dyDescent="0.2">
      <c r="A65" s="38" t="s">
        <v>2309</v>
      </c>
      <c r="B65" s="42" t="s">
        <v>774</v>
      </c>
      <c r="C65" s="40" t="s">
        <v>1501</v>
      </c>
      <c r="D65" s="41" t="s">
        <v>773</v>
      </c>
      <c r="E65" s="42" t="s">
        <v>15</v>
      </c>
      <c r="F65" s="43">
        <v>1440</v>
      </c>
      <c r="G65" s="32"/>
      <c r="H65" s="33"/>
      <c r="I65" s="33"/>
      <c r="J65" s="33"/>
      <c r="K65" s="46">
        <v>0</v>
      </c>
      <c r="L65" s="47">
        <v>0</v>
      </c>
      <c r="M65" s="46" t="e">
        <f t="shared" si="0"/>
        <v>#DIV/0!</v>
      </c>
      <c r="N65" s="48">
        <v>0</v>
      </c>
      <c r="O65" s="48">
        <v>0</v>
      </c>
      <c r="P65" s="46" t="e">
        <f t="shared" si="1"/>
        <v>#DIV/0!</v>
      </c>
      <c r="Q65" s="46" t="e">
        <f t="shared" si="2"/>
        <v>#DIV/0!</v>
      </c>
      <c r="R65" s="48" t="e">
        <f t="shared" si="3"/>
        <v>#DIV/0!</v>
      </c>
      <c r="S65" s="49" t="e">
        <f t="shared" si="4"/>
        <v>#DIV/0!</v>
      </c>
    </row>
    <row r="66" spans="1:19" x14ac:dyDescent="0.2">
      <c r="A66" s="38" t="s">
        <v>2310</v>
      </c>
      <c r="B66" s="42" t="s">
        <v>774</v>
      </c>
      <c r="C66" s="40" t="s">
        <v>1606</v>
      </c>
      <c r="D66" s="41" t="s">
        <v>773</v>
      </c>
      <c r="E66" s="42" t="s">
        <v>15</v>
      </c>
      <c r="F66" s="43">
        <v>9720</v>
      </c>
      <c r="G66" s="32"/>
      <c r="H66" s="33"/>
      <c r="I66" s="33"/>
      <c r="J66" s="33"/>
      <c r="K66" s="46">
        <v>0</v>
      </c>
      <c r="L66" s="47">
        <v>0</v>
      </c>
      <c r="M66" s="46" t="e">
        <f t="shared" si="0"/>
        <v>#DIV/0!</v>
      </c>
      <c r="N66" s="48">
        <v>0</v>
      </c>
      <c r="O66" s="48">
        <v>0</v>
      </c>
      <c r="P66" s="46" t="e">
        <f t="shared" si="1"/>
        <v>#DIV/0!</v>
      </c>
      <c r="Q66" s="46" t="e">
        <f t="shared" si="2"/>
        <v>#DIV/0!</v>
      </c>
      <c r="R66" s="48" t="e">
        <f t="shared" si="3"/>
        <v>#DIV/0!</v>
      </c>
      <c r="S66" s="49" t="e">
        <f t="shared" si="4"/>
        <v>#DIV/0!</v>
      </c>
    </row>
    <row r="67" spans="1:19" x14ac:dyDescent="0.2">
      <c r="A67" s="38" t="s">
        <v>2311</v>
      </c>
      <c r="B67" s="42" t="s">
        <v>772</v>
      </c>
      <c r="C67" s="40" t="s">
        <v>1607</v>
      </c>
      <c r="D67" s="41" t="s">
        <v>771</v>
      </c>
      <c r="E67" s="42" t="s">
        <v>15</v>
      </c>
      <c r="F67" s="43">
        <v>1680</v>
      </c>
      <c r="G67" s="32"/>
      <c r="H67" s="33"/>
      <c r="I67" s="33"/>
      <c r="J67" s="33"/>
      <c r="K67" s="46">
        <v>0</v>
      </c>
      <c r="L67" s="47">
        <v>0</v>
      </c>
      <c r="M67" s="46" t="e">
        <f t="shared" si="0"/>
        <v>#DIV/0!</v>
      </c>
      <c r="N67" s="48">
        <v>0</v>
      </c>
      <c r="O67" s="48">
        <v>0</v>
      </c>
      <c r="P67" s="46" t="e">
        <f t="shared" si="1"/>
        <v>#DIV/0!</v>
      </c>
      <c r="Q67" s="46" t="e">
        <f t="shared" si="2"/>
        <v>#DIV/0!</v>
      </c>
      <c r="R67" s="48" t="e">
        <f t="shared" si="3"/>
        <v>#DIV/0!</v>
      </c>
      <c r="S67" s="49" t="e">
        <f t="shared" si="4"/>
        <v>#DIV/0!</v>
      </c>
    </row>
    <row r="68" spans="1:19" x14ac:dyDescent="0.2">
      <c r="A68" s="38" t="s">
        <v>2312</v>
      </c>
      <c r="B68" s="42" t="s">
        <v>772</v>
      </c>
      <c r="C68" s="40" t="s">
        <v>1608</v>
      </c>
      <c r="D68" s="41" t="s">
        <v>771</v>
      </c>
      <c r="E68" s="42" t="s">
        <v>15</v>
      </c>
      <c r="F68" s="43">
        <v>768</v>
      </c>
      <c r="G68" s="32"/>
      <c r="H68" s="33"/>
      <c r="I68" s="33"/>
      <c r="J68" s="33"/>
      <c r="K68" s="46">
        <v>0</v>
      </c>
      <c r="L68" s="47">
        <v>0</v>
      </c>
      <c r="M68" s="46" t="e">
        <f t="shared" si="0"/>
        <v>#DIV/0!</v>
      </c>
      <c r="N68" s="48">
        <v>0</v>
      </c>
      <c r="O68" s="48">
        <v>0</v>
      </c>
      <c r="P68" s="46" t="e">
        <f t="shared" si="1"/>
        <v>#DIV/0!</v>
      </c>
      <c r="Q68" s="46" t="e">
        <f t="shared" si="2"/>
        <v>#DIV/0!</v>
      </c>
      <c r="R68" s="48" t="e">
        <f t="shared" si="3"/>
        <v>#DIV/0!</v>
      </c>
      <c r="S68" s="49" t="e">
        <f t="shared" si="4"/>
        <v>#DIV/0!</v>
      </c>
    </row>
    <row r="69" spans="1:19" ht="33.75" x14ac:dyDescent="0.2">
      <c r="A69" s="38" t="s">
        <v>2313</v>
      </c>
      <c r="B69" s="42" t="s">
        <v>772</v>
      </c>
      <c r="C69" s="40" t="s">
        <v>1609</v>
      </c>
      <c r="D69" s="41" t="s">
        <v>771</v>
      </c>
      <c r="E69" s="42" t="s">
        <v>20</v>
      </c>
      <c r="F69" s="43">
        <v>198</v>
      </c>
      <c r="G69" s="32"/>
      <c r="H69" s="33"/>
      <c r="I69" s="33"/>
      <c r="J69" s="33"/>
      <c r="K69" s="46">
        <v>0</v>
      </c>
      <c r="L69" s="47">
        <v>0</v>
      </c>
      <c r="M69" s="46" t="e">
        <f t="shared" si="0"/>
        <v>#DIV/0!</v>
      </c>
      <c r="N69" s="48">
        <v>0</v>
      </c>
      <c r="O69" s="48">
        <v>0</v>
      </c>
      <c r="P69" s="46" t="e">
        <f t="shared" si="1"/>
        <v>#DIV/0!</v>
      </c>
      <c r="Q69" s="46" t="e">
        <f t="shared" si="2"/>
        <v>#DIV/0!</v>
      </c>
      <c r="R69" s="48" t="e">
        <f t="shared" si="3"/>
        <v>#DIV/0!</v>
      </c>
      <c r="S69" s="49" t="e">
        <f t="shared" si="4"/>
        <v>#DIV/0!</v>
      </c>
    </row>
    <row r="70" spans="1:19" ht="33.75" x14ac:dyDescent="0.2">
      <c r="A70" s="38" t="s">
        <v>2314</v>
      </c>
      <c r="B70" s="42" t="s">
        <v>772</v>
      </c>
      <c r="C70" s="40" t="s">
        <v>1610</v>
      </c>
      <c r="D70" s="41" t="s">
        <v>771</v>
      </c>
      <c r="E70" s="42" t="s">
        <v>20</v>
      </c>
      <c r="F70" s="43">
        <v>60</v>
      </c>
      <c r="G70" s="32"/>
      <c r="H70" s="33"/>
      <c r="I70" s="33"/>
      <c r="J70" s="33"/>
      <c r="K70" s="46">
        <v>0</v>
      </c>
      <c r="L70" s="47">
        <v>0</v>
      </c>
      <c r="M70" s="46" t="e">
        <f t="shared" si="0"/>
        <v>#DIV/0!</v>
      </c>
      <c r="N70" s="48">
        <v>0</v>
      </c>
      <c r="O70" s="48">
        <v>0</v>
      </c>
      <c r="P70" s="46" t="e">
        <f t="shared" si="1"/>
        <v>#DIV/0!</v>
      </c>
      <c r="Q70" s="46" t="e">
        <f t="shared" si="2"/>
        <v>#DIV/0!</v>
      </c>
      <c r="R70" s="48" t="e">
        <f t="shared" si="3"/>
        <v>#DIV/0!</v>
      </c>
      <c r="S70" s="49" t="e">
        <f t="shared" si="4"/>
        <v>#DIV/0!</v>
      </c>
    </row>
    <row r="71" spans="1:19" ht="33.75" x14ac:dyDescent="0.2">
      <c r="A71" s="38" t="s">
        <v>2315</v>
      </c>
      <c r="B71" s="58" t="s">
        <v>770</v>
      </c>
      <c r="C71" s="40" t="s">
        <v>1611</v>
      </c>
      <c r="D71" s="41" t="s">
        <v>769</v>
      </c>
      <c r="E71" s="42" t="s">
        <v>0</v>
      </c>
      <c r="F71" s="43">
        <v>15930</v>
      </c>
      <c r="G71" s="32"/>
      <c r="H71" s="33"/>
      <c r="I71" s="33"/>
      <c r="J71" s="33"/>
      <c r="K71" s="46">
        <v>0</v>
      </c>
      <c r="L71" s="47">
        <v>0</v>
      </c>
      <c r="M71" s="46" t="e">
        <f t="shared" si="0"/>
        <v>#DIV/0!</v>
      </c>
      <c r="N71" s="48">
        <v>0</v>
      </c>
      <c r="O71" s="48">
        <v>0</v>
      </c>
      <c r="P71" s="46" t="e">
        <f t="shared" si="1"/>
        <v>#DIV/0!</v>
      </c>
      <c r="Q71" s="46" t="e">
        <f t="shared" si="2"/>
        <v>#DIV/0!</v>
      </c>
      <c r="R71" s="48" t="e">
        <f t="shared" si="3"/>
        <v>#DIV/0!</v>
      </c>
      <c r="S71" s="49" t="e">
        <f t="shared" si="4"/>
        <v>#DIV/0!</v>
      </c>
    </row>
    <row r="72" spans="1:19" ht="33.75" x14ac:dyDescent="0.2">
      <c r="A72" s="38" t="s">
        <v>2316</v>
      </c>
      <c r="B72" s="58" t="s">
        <v>770</v>
      </c>
      <c r="C72" s="40" t="s">
        <v>1612</v>
      </c>
      <c r="D72" s="41" t="s">
        <v>769</v>
      </c>
      <c r="E72" s="42" t="s">
        <v>0</v>
      </c>
      <c r="F72" s="43">
        <v>3480</v>
      </c>
      <c r="G72" s="32"/>
      <c r="H72" s="33"/>
      <c r="I72" s="33"/>
      <c r="J72" s="33"/>
      <c r="K72" s="46">
        <v>0</v>
      </c>
      <c r="L72" s="47">
        <v>0</v>
      </c>
      <c r="M72" s="46" t="e">
        <f t="shared" si="0"/>
        <v>#DIV/0!</v>
      </c>
      <c r="N72" s="48">
        <v>0</v>
      </c>
      <c r="O72" s="48">
        <v>0</v>
      </c>
      <c r="P72" s="46" t="e">
        <f t="shared" si="1"/>
        <v>#DIV/0!</v>
      </c>
      <c r="Q72" s="46" t="e">
        <f t="shared" si="2"/>
        <v>#DIV/0!</v>
      </c>
      <c r="R72" s="48" t="e">
        <f t="shared" si="3"/>
        <v>#DIV/0!</v>
      </c>
      <c r="S72" s="49" t="e">
        <f t="shared" si="4"/>
        <v>#DIV/0!</v>
      </c>
    </row>
    <row r="73" spans="1:19" ht="22.5" x14ac:dyDescent="0.2">
      <c r="A73" s="38" t="s">
        <v>2317</v>
      </c>
      <c r="B73" s="58" t="s">
        <v>770</v>
      </c>
      <c r="C73" s="40" t="s">
        <v>1613</v>
      </c>
      <c r="D73" s="41" t="s">
        <v>769</v>
      </c>
      <c r="E73" s="42" t="s">
        <v>15</v>
      </c>
      <c r="F73" s="43">
        <v>540</v>
      </c>
      <c r="G73" s="32"/>
      <c r="H73" s="33"/>
      <c r="I73" s="33"/>
      <c r="J73" s="33"/>
      <c r="K73" s="46">
        <v>0</v>
      </c>
      <c r="L73" s="47">
        <v>0</v>
      </c>
      <c r="M73" s="46" t="e">
        <f t="shared" si="0"/>
        <v>#DIV/0!</v>
      </c>
      <c r="N73" s="48">
        <v>0</v>
      </c>
      <c r="O73" s="48">
        <v>0</v>
      </c>
      <c r="P73" s="46" t="e">
        <f t="shared" si="1"/>
        <v>#DIV/0!</v>
      </c>
      <c r="Q73" s="46" t="e">
        <f t="shared" si="2"/>
        <v>#DIV/0!</v>
      </c>
      <c r="R73" s="48" t="e">
        <f t="shared" si="3"/>
        <v>#DIV/0!</v>
      </c>
      <c r="S73" s="49" t="e">
        <f t="shared" si="4"/>
        <v>#DIV/0!</v>
      </c>
    </row>
    <row r="74" spans="1:19" ht="22.5" x14ac:dyDescent="0.2">
      <c r="A74" s="38" t="s">
        <v>2318</v>
      </c>
      <c r="B74" s="58" t="s">
        <v>770</v>
      </c>
      <c r="C74" s="40" t="s">
        <v>1614</v>
      </c>
      <c r="D74" s="41" t="s">
        <v>769</v>
      </c>
      <c r="E74" s="42" t="s">
        <v>15</v>
      </c>
      <c r="F74" s="43">
        <v>3420</v>
      </c>
      <c r="G74" s="32"/>
      <c r="H74" s="33"/>
      <c r="I74" s="33"/>
      <c r="J74" s="33"/>
      <c r="K74" s="46">
        <v>0</v>
      </c>
      <c r="L74" s="47">
        <v>0</v>
      </c>
      <c r="M74" s="46" t="e">
        <f t="shared" si="0"/>
        <v>#DIV/0!</v>
      </c>
      <c r="N74" s="48">
        <v>0</v>
      </c>
      <c r="O74" s="48">
        <v>0</v>
      </c>
      <c r="P74" s="46" t="e">
        <f t="shared" si="1"/>
        <v>#DIV/0!</v>
      </c>
      <c r="Q74" s="46" t="e">
        <f t="shared" si="2"/>
        <v>#DIV/0!</v>
      </c>
      <c r="R74" s="48" t="e">
        <f t="shared" si="3"/>
        <v>#DIV/0!</v>
      </c>
      <c r="S74" s="49" t="e">
        <f t="shared" si="4"/>
        <v>#DIV/0!</v>
      </c>
    </row>
    <row r="75" spans="1:19" ht="33.75" x14ac:dyDescent="0.2">
      <c r="A75" s="38" t="s">
        <v>2319</v>
      </c>
      <c r="B75" s="58" t="s">
        <v>770</v>
      </c>
      <c r="C75" s="40" t="s">
        <v>1615</v>
      </c>
      <c r="D75" s="41" t="s">
        <v>769</v>
      </c>
      <c r="E75" s="42" t="s">
        <v>20</v>
      </c>
      <c r="F75" s="43">
        <v>138</v>
      </c>
      <c r="G75" s="32"/>
      <c r="H75" s="33"/>
      <c r="I75" s="33"/>
      <c r="J75" s="33"/>
      <c r="K75" s="46">
        <v>0</v>
      </c>
      <c r="L75" s="47">
        <v>0</v>
      </c>
      <c r="M75" s="46" t="e">
        <f t="shared" si="0"/>
        <v>#DIV/0!</v>
      </c>
      <c r="N75" s="48">
        <v>0</v>
      </c>
      <c r="O75" s="48">
        <v>0</v>
      </c>
      <c r="P75" s="46" t="e">
        <f t="shared" si="1"/>
        <v>#DIV/0!</v>
      </c>
      <c r="Q75" s="46" t="e">
        <f t="shared" si="2"/>
        <v>#DIV/0!</v>
      </c>
      <c r="R75" s="48" t="e">
        <f t="shared" si="3"/>
        <v>#DIV/0!</v>
      </c>
      <c r="S75" s="49" t="e">
        <f t="shared" si="4"/>
        <v>#DIV/0!</v>
      </c>
    </row>
    <row r="76" spans="1:19" ht="22.5" x14ac:dyDescent="0.2">
      <c r="A76" s="38" t="s">
        <v>2320</v>
      </c>
      <c r="B76" s="58" t="s">
        <v>770</v>
      </c>
      <c r="C76" s="40" t="s">
        <v>1616</v>
      </c>
      <c r="D76" s="41" t="s">
        <v>769</v>
      </c>
      <c r="E76" s="42" t="s">
        <v>15</v>
      </c>
      <c r="F76" s="43">
        <v>1140</v>
      </c>
      <c r="G76" s="32"/>
      <c r="H76" s="33"/>
      <c r="I76" s="33"/>
      <c r="J76" s="33"/>
      <c r="K76" s="46">
        <v>0</v>
      </c>
      <c r="L76" s="47">
        <v>0</v>
      </c>
      <c r="M76" s="46" t="e">
        <f t="shared" si="0"/>
        <v>#DIV/0!</v>
      </c>
      <c r="N76" s="48">
        <v>0</v>
      </c>
      <c r="O76" s="48">
        <v>0</v>
      </c>
      <c r="P76" s="46" t="e">
        <f t="shared" si="1"/>
        <v>#DIV/0!</v>
      </c>
      <c r="Q76" s="46" t="e">
        <f t="shared" si="2"/>
        <v>#DIV/0!</v>
      </c>
      <c r="R76" s="48" t="e">
        <f t="shared" si="3"/>
        <v>#DIV/0!</v>
      </c>
      <c r="S76" s="49" t="e">
        <f t="shared" si="4"/>
        <v>#DIV/0!</v>
      </c>
    </row>
    <row r="77" spans="1:19" ht="22.5" x14ac:dyDescent="0.2">
      <c r="A77" s="38" t="s">
        <v>2321</v>
      </c>
      <c r="B77" s="58" t="s">
        <v>770</v>
      </c>
      <c r="C77" s="40" t="s">
        <v>1617</v>
      </c>
      <c r="D77" s="41" t="s">
        <v>769</v>
      </c>
      <c r="E77" s="42" t="s">
        <v>15</v>
      </c>
      <c r="F77" s="43">
        <v>8040</v>
      </c>
      <c r="G77" s="32"/>
      <c r="H77" s="33"/>
      <c r="I77" s="33"/>
      <c r="J77" s="33"/>
      <c r="K77" s="46">
        <v>0</v>
      </c>
      <c r="L77" s="47">
        <v>0</v>
      </c>
      <c r="M77" s="46" t="e">
        <f t="shared" si="0"/>
        <v>#DIV/0!</v>
      </c>
      <c r="N77" s="48">
        <v>0</v>
      </c>
      <c r="O77" s="48">
        <v>0</v>
      </c>
      <c r="P77" s="46" t="e">
        <f t="shared" si="1"/>
        <v>#DIV/0!</v>
      </c>
      <c r="Q77" s="46" t="e">
        <f t="shared" si="2"/>
        <v>#DIV/0!</v>
      </c>
      <c r="R77" s="48" t="e">
        <f t="shared" si="3"/>
        <v>#DIV/0!</v>
      </c>
      <c r="S77" s="49" t="e">
        <f t="shared" si="4"/>
        <v>#DIV/0!</v>
      </c>
    </row>
    <row r="78" spans="1:19" x14ac:dyDescent="0.2">
      <c r="A78" s="38" t="s">
        <v>2322</v>
      </c>
      <c r="B78" s="42" t="s">
        <v>768</v>
      </c>
      <c r="C78" s="40" t="s">
        <v>1618</v>
      </c>
      <c r="D78" s="41" t="s">
        <v>767</v>
      </c>
      <c r="E78" s="42" t="s">
        <v>0</v>
      </c>
      <c r="F78" s="43">
        <v>900</v>
      </c>
      <c r="G78" s="32"/>
      <c r="H78" s="33"/>
      <c r="I78" s="33"/>
      <c r="J78" s="33"/>
      <c r="K78" s="46">
        <v>0</v>
      </c>
      <c r="L78" s="47">
        <v>0</v>
      </c>
      <c r="M78" s="46" t="e">
        <f t="shared" si="0"/>
        <v>#DIV/0!</v>
      </c>
      <c r="N78" s="48">
        <v>0</v>
      </c>
      <c r="O78" s="48">
        <v>0</v>
      </c>
      <c r="P78" s="46" t="e">
        <f t="shared" si="1"/>
        <v>#DIV/0!</v>
      </c>
      <c r="Q78" s="46" t="e">
        <f t="shared" si="2"/>
        <v>#DIV/0!</v>
      </c>
      <c r="R78" s="48" t="e">
        <f t="shared" si="3"/>
        <v>#DIV/0!</v>
      </c>
      <c r="S78" s="49" t="e">
        <f t="shared" si="4"/>
        <v>#DIV/0!</v>
      </c>
    </row>
    <row r="79" spans="1:19" x14ac:dyDescent="0.2">
      <c r="A79" s="38" t="s">
        <v>2323</v>
      </c>
      <c r="B79" s="42" t="s">
        <v>768</v>
      </c>
      <c r="C79" s="40" t="s">
        <v>1619</v>
      </c>
      <c r="D79" s="41" t="s">
        <v>767</v>
      </c>
      <c r="E79" s="42" t="s">
        <v>0</v>
      </c>
      <c r="F79" s="43">
        <v>420</v>
      </c>
      <c r="G79" s="32"/>
      <c r="H79" s="33"/>
      <c r="I79" s="33"/>
      <c r="J79" s="33"/>
      <c r="K79" s="46">
        <v>0</v>
      </c>
      <c r="L79" s="47">
        <v>0</v>
      </c>
      <c r="M79" s="46" t="e">
        <f t="shared" ref="M79:M142" si="5">K79/L79</f>
        <v>#DIV/0!</v>
      </c>
      <c r="N79" s="48">
        <v>0</v>
      </c>
      <c r="O79" s="48">
        <v>0</v>
      </c>
      <c r="P79" s="46" t="e">
        <f t="shared" ref="P79:P142" si="6">M79-(O79*M79/100)</f>
        <v>#DIV/0!</v>
      </c>
      <c r="Q79" s="46" t="e">
        <f t="shared" ref="Q79:Q142" si="7">P79*(1+N79/100)</f>
        <v>#DIV/0!</v>
      </c>
      <c r="R79" s="48" t="e">
        <f t="shared" ref="R79:R142" si="8">F79*P79</f>
        <v>#DIV/0!</v>
      </c>
      <c r="S79" s="49" t="e">
        <f t="shared" ref="S79:S142" si="9">F79*Q79</f>
        <v>#DIV/0!</v>
      </c>
    </row>
    <row r="80" spans="1:19" ht="22.5" x14ac:dyDescent="0.2">
      <c r="A80" s="38" t="s">
        <v>2324</v>
      </c>
      <c r="B80" s="39" t="s">
        <v>766</v>
      </c>
      <c r="C80" s="40" t="s">
        <v>1620</v>
      </c>
      <c r="D80" s="41" t="s">
        <v>765</v>
      </c>
      <c r="E80" s="42" t="s">
        <v>0</v>
      </c>
      <c r="F80" s="43">
        <v>30</v>
      </c>
      <c r="G80" s="32"/>
      <c r="H80" s="33"/>
      <c r="I80" s="33"/>
      <c r="J80" s="33"/>
      <c r="K80" s="46">
        <v>0</v>
      </c>
      <c r="L80" s="47">
        <v>0</v>
      </c>
      <c r="M80" s="46" t="e">
        <f t="shared" si="5"/>
        <v>#DIV/0!</v>
      </c>
      <c r="N80" s="48">
        <v>0</v>
      </c>
      <c r="O80" s="48">
        <v>0</v>
      </c>
      <c r="P80" s="46" t="e">
        <f t="shared" si="6"/>
        <v>#DIV/0!</v>
      </c>
      <c r="Q80" s="46" t="e">
        <f t="shared" si="7"/>
        <v>#DIV/0!</v>
      </c>
      <c r="R80" s="48" t="e">
        <f t="shared" si="8"/>
        <v>#DIV/0!</v>
      </c>
      <c r="S80" s="49" t="e">
        <f t="shared" si="9"/>
        <v>#DIV/0!</v>
      </c>
    </row>
    <row r="81" spans="1:19" ht="22.5" x14ac:dyDescent="0.2">
      <c r="A81" s="38" t="s">
        <v>2325</v>
      </c>
      <c r="B81" s="39" t="s">
        <v>766</v>
      </c>
      <c r="C81" s="40" t="s">
        <v>1621</v>
      </c>
      <c r="D81" s="41" t="s">
        <v>765</v>
      </c>
      <c r="E81" s="42" t="s">
        <v>0</v>
      </c>
      <c r="F81" s="43">
        <v>30</v>
      </c>
      <c r="G81" s="32"/>
      <c r="H81" s="33"/>
      <c r="I81" s="33"/>
      <c r="J81" s="33"/>
      <c r="K81" s="46">
        <v>0</v>
      </c>
      <c r="L81" s="47">
        <v>0</v>
      </c>
      <c r="M81" s="46" t="e">
        <f t="shared" si="5"/>
        <v>#DIV/0!</v>
      </c>
      <c r="N81" s="48">
        <v>0</v>
      </c>
      <c r="O81" s="48">
        <v>0</v>
      </c>
      <c r="P81" s="46" t="e">
        <f t="shared" si="6"/>
        <v>#DIV/0!</v>
      </c>
      <c r="Q81" s="46" t="e">
        <f t="shared" si="7"/>
        <v>#DIV/0!</v>
      </c>
      <c r="R81" s="48" t="e">
        <f t="shared" si="8"/>
        <v>#DIV/0!</v>
      </c>
      <c r="S81" s="49" t="e">
        <f t="shared" si="9"/>
        <v>#DIV/0!</v>
      </c>
    </row>
    <row r="82" spans="1:19" x14ac:dyDescent="0.2">
      <c r="A82" s="38" t="s">
        <v>2326</v>
      </c>
      <c r="B82" s="39" t="s">
        <v>764</v>
      </c>
      <c r="C82" s="40" t="s">
        <v>1622</v>
      </c>
      <c r="D82" s="41" t="s">
        <v>763</v>
      </c>
      <c r="E82" s="42" t="s">
        <v>15</v>
      </c>
      <c r="F82" s="43">
        <v>300</v>
      </c>
      <c r="G82" s="32"/>
      <c r="H82" s="33"/>
      <c r="I82" s="33"/>
      <c r="J82" s="33"/>
      <c r="K82" s="46">
        <v>0</v>
      </c>
      <c r="L82" s="47">
        <v>0</v>
      </c>
      <c r="M82" s="46" t="e">
        <f t="shared" si="5"/>
        <v>#DIV/0!</v>
      </c>
      <c r="N82" s="48">
        <v>0</v>
      </c>
      <c r="O82" s="48">
        <v>0</v>
      </c>
      <c r="P82" s="46" t="e">
        <f t="shared" si="6"/>
        <v>#DIV/0!</v>
      </c>
      <c r="Q82" s="46" t="e">
        <f t="shared" si="7"/>
        <v>#DIV/0!</v>
      </c>
      <c r="R82" s="48" t="e">
        <f t="shared" si="8"/>
        <v>#DIV/0!</v>
      </c>
      <c r="S82" s="49" t="e">
        <f t="shared" si="9"/>
        <v>#DIV/0!</v>
      </c>
    </row>
    <row r="83" spans="1:19" ht="22.5" x14ac:dyDescent="0.2">
      <c r="A83" s="38" t="s">
        <v>2327</v>
      </c>
      <c r="B83" s="39" t="s">
        <v>762</v>
      </c>
      <c r="C83" s="40" t="s">
        <v>1623</v>
      </c>
      <c r="D83" s="41" t="s">
        <v>761</v>
      </c>
      <c r="E83" s="42" t="s">
        <v>0</v>
      </c>
      <c r="F83" s="43">
        <v>21</v>
      </c>
      <c r="G83" s="32"/>
      <c r="H83" s="33"/>
      <c r="I83" s="33"/>
      <c r="J83" s="33"/>
      <c r="K83" s="46">
        <v>0</v>
      </c>
      <c r="L83" s="47">
        <v>0</v>
      </c>
      <c r="M83" s="46" t="e">
        <f t="shared" si="5"/>
        <v>#DIV/0!</v>
      </c>
      <c r="N83" s="48">
        <v>0</v>
      </c>
      <c r="O83" s="48">
        <v>0</v>
      </c>
      <c r="P83" s="46" t="e">
        <f t="shared" si="6"/>
        <v>#DIV/0!</v>
      </c>
      <c r="Q83" s="46" t="e">
        <f t="shared" si="7"/>
        <v>#DIV/0!</v>
      </c>
      <c r="R83" s="48" t="e">
        <f t="shared" si="8"/>
        <v>#DIV/0!</v>
      </c>
      <c r="S83" s="49" t="e">
        <f t="shared" si="9"/>
        <v>#DIV/0!</v>
      </c>
    </row>
    <row r="84" spans="1:19" x14ac:dyDescent="0.2">
      <c r="A84" s="38" t="s">
        <v>2328</v>
      </c>
      <c r="B84" s="39" t="s">
        <v>760</v>
      </c>
      <c r="C84" s="40" t="s">
        <v>1624</v>
      </c>
      <c r="D84" s="41" t="s">
        <v>759</v>
      </c>
      <c r="E84" s="42" t="s">
        <v>15</v>
      </c>
      <c r="F84" s="43">
        <v>84</v>
      </c>
      <c r="G84" s="32"/>
      <c r="H84" s="33"/>
      <c r="I84" s="33"/>
      <c r="J84" s="33"/>
      <c r="K84" s="46">
        <v>0</v>
      </c>
      <c r="L84" s="47">
        <v>0</v>
      </c>
      <c r="M84" s="46" t="e">
        <f t="shared" si="5"/>
        <v>#DIV/0!</v>
      </c>
      <c r="N84" s="48">
        <v>0</v>
      </c>
      <c r="O84" s="48">
        <v>0</v>
      </c>
      <c r="P84" s="46" t="e">
        <f t="shared" si="6"/>
        <v>#DIV/0!</v>
      </c>
      <c r="Q84" s="46" t="e">
        <f t="shared" si="7"/>
        <v>#DIV/0!</v>
      </c>
      <c r="R84" s="48" t="e">
        <f t="shared" si="8"/>
        <v>#DIV/0!</v>
      </c>
      <c r="S84" s="49" t="e">
        <f t="shared" si="9"/>
        <v>#DIV/0!</v>
      </c>
    </row>
    <row r="85" spans="1:19" x14ac:dyDescent="0.2">
      <c r="A85" s="38" t="s">
        <v>2329</v>
      </c>
      <c r="B85" s="42" t="s">
        <v>758</v>
      </c>
      <c r="C85" s="40" t="s">
        <v>1625</v>
      </c>
      <c r="D85" s="41" t="s">
        <v>757</v>
      </c>
      <c r="E85" s="42" t="s">
        <v>0</v>
      </c>
      <c r="F85" s="43">
        <v>30</v>
      </c>
      <c r="G85" s="32"/>
      <c r="H85" s="33"/>
      <c r="I85" s="33"/>
      <c r="J85" s="33"/>
      <c r="K85" s="46">
        <v>0</v>
      </c>
      <c r="L85" s="47">
        <v>0</v>
      </c>
      <c r="M85" s="46" t="e">
        <f t="shared" si="5"/>
        <v>#DIV/0!</v>
      </c>
      <c r="N85" s="48">
        <v>0</v>
      </c>
      <c r="O85" s="48">
        <v>0</v>
      </c>
      <c r="P85" s="46" t="e">
        <f t="shared" si="6"/>
        <v>#DIV/0!</v>
      </c>
      <c r="Q85" s="46" t="e">
        <f t="shared" si="7"/>
        <v>#DIV/0!</v>
      </c>
      <c r="R85" s="48" t="e">
        <f t="shared" si="8"/>
        <v>#DIV/0!</v>
      </c>
      <c r="S85" s="49" t="e">
        <f t="shared" si="9"/>
        <v>#DIV/0!</v>
      </c>
    </row>
    <row r="86" spans="1:19" ht="22.5" x14ac:dyDescent="0.2">
      <c r="A86" s="38" t="s">
        <v>2330</v>
      </c>
      <c r="B86" s="42" t="s">
        <v>756</v>
      </c>
      <c r="C86" s="40" t="s">
        <v>1626</v>
      </c>
      <c r="D86" s="41" t="s">
        <v>755</v>
      </c>
      <c r="E86" s="42" t="s">
        <v>0</v>
      </c>
      <c r="F86" s="43">
        <v>396</v>
      </c>
      <c r="G86" s="32"/>
      <c r="H86" s="33"/>
      <c r="I86" s="33"/>
      <c r="J86" s="33"/>
      <c r="K86" s="46">
        <v>0</v>
      </c>
      <c r="L86" s="47">
        <v>0</v>
      </c>
      <c r="M86" s="46" t="e">
        <f t="shared" si="5"/>
        <v>#DIV/0!</v>
      </c>
      <c r="N86" s="48">
        <v>0</v>
      </c>
      <c r="O86" s="48">
        <v>0</v>
      </c>
      <c r="P86" s="46" t="e">
        <f t="shared" si="6"/>
        <v>#DIV/0!</v>
      </c>
      <c r="Q86" s="46" t="e">
        <f t="shared" si="7"/>
        <v>#DIV/0!</v>
      </c>
      <c r="R86" s="48" t="e">
        <f t="shared" si="8"/>
        <v>#DIV/0!</v>
      </c>
      <c r="S86" s="49" t="e">
        <f t="shared" si="9"/>
        <v>#DIV/0!</v>
      </c>
    </row>
    <row r="87" spans="1:19" x14ac:dyDescent="0.2">
      <c r="A87" s="38" t="s">
        <v>2331</v>
      </c>
      <c r="B87" s="42" t="s">
        <v>1321</v>
      </c>
      <c r="C87" s="40" t="s">
        <v>1627</v>
      </c>
      <c r="D87" s="41" t="s">
        <v>754</v>
      </c>
      <c r="E87" s="42" t="s">
        <v>9</v>
      </c>
      <c r="F87" s="43">
        <v>33600</v>
      </c>
      <c r="G87" s="32"/>
      <c r="H87" s="33"/>
      <c r="I87" s="33"/>
      <c r="J87" s="33"/>
      <c r="K87" s="46">
        <v>0</v>
      </c>
      <c r="L87" s="47">
        <v>0</v>
      </c>
      <c r="M87" s="46" t="e">
        <f t="shared" si="5"/>
        <v>#DIV/0!</v>
      </c>
      <c r="N87" s="48">
        <v>0</v>
      </c>
      <c r="O87" s="48">
        <v>0</v>
      </c>
      <c r="P87" s="46" t="e">
        <f t="shared" si="6"/>
        <v>#DIV/0!</v>
      </c>
      <c r="Q87" s="46" t="e">
        <f t="shared" si="7"/>
        <v>#DIV/0!</v>
      </c>
      <c r="R87" s="48" t="e">
        <f t="shared" si="8"/>
        <v>#DIV/0!</v>
      </c>
      <c r="S87" s="49" t="e">
        <f t="shared" si="9"/>
        <v>#DIV/0!</v>
      </c>
    </row>
    <row r="88" spans="1:19" x14ac:dyDescent="0.2">
      <c r="A88" s="38" t="s">
        <v>2332</v>
      </c>
      <c r="B88" s="42" t="s">
        <v>753</v>
      </c>
      <c r="C88" s="40" t="s">
        <v>1529</v>
      </c>
      <c r="D88" s="41" t="s">
        <v>752</v>
      </c>
      <c r="E88" s="42" t="s">
        <v>15</v>
      </c>
      <c r="F88" s="43">
        <v>1920</v>
      </c>
      <c r="G88" s="32"/>
      <c r="H88" s="33"/>
      <c r="I88" s="33"/>
      <c r="J88" s="33"/>
      <c r="K88" s="46">
        <v>0</v>
      </c>
      <c r="L88" s="47">
        <v>0</v>
      </c>
      <c r="M88" s="46" t="e">
        <f t="shared" si="5"/>
        <v>#DIV/0!</v>
      </c>
      <c r="N88" s="48">
        <v>0</v>
      </c>
      <c r="O88" s="48">
        <v>0</v>
      </c>
      <c r="P88" s="46" t="e">
        <f t="shared" si="6"/>
        <v>#DIV/0!</v>
      </c>
      <c r="Q88" s="46" t="e">
        <f t="shared" si="7"/>
        <v>#DIV/0!</v>
      </c>
      <c r="R88" s="48" t="e">
        <f t="shared" si="8"/>
        <v>#DIV/0!</v>
      </c>
      <c r="S88" s="49" t="e">
        <f t="shared" si="9"/>
        <v>#DIV/0!</v>
      </c>
    </row>
    <row r="89" spans="1:19" x14ac:dyDescent="0.2">
      <c r="A89" s="38" t="s">
        <v>2333</v>
      </c>
      <c r="B89" s="42" t="s">
        <v>753</v>
      </c>
      <c r="C89" s="40" t="s">
        <v>1530</v>
      </c>
      <c r="D89" s="41" t="s">
        <v>752</v>
      </c>
      <c r="E89" s="42" t="s">
        <v>15</v>
      </c>
      <c r="F89" s="43">
        <v>9000</v>
      </c>
      <c r="G89" s="32"/>
      <c r="H89" s="33"/>
      <c r="I89" s="33"/>
      <c r="J89" s="33"/>
      <c r="K89" s="46">
        <v>0</v>
      </c>
      <c r="L89" s="47">
        <v>0</v>
      </c>
      <c r="M89" s="46" t="e">
        <f t="shared" si="5"/>
        <v>#DIV/0!</v>
      </c>
      <c r="N89" s="48">
        <v>0</v>
      </c>
      <c r="O89" s="48">
        <v>0</v>
      </c>
      <c r="P89" s="46" t="e">
        <f t="shared" si="6"/>
        <v>#DIV/0!</v>
      </c>
      <c r="Q89" s="46" t="e">
        <f t="shared" si="7"/>
        <v>#DIV/0!</v>
      </c>
      <c r="R89" s="48" t="e">
        <f t="shared" si="8"/>
        <v>#DIV/0!</v>
      </c>
      <c r="S89" s="49" t="e">
        <f t="shared" si="9"/>
        <v>#DIV/0!</v>
      </c>
    </row>
    <row r="90" spans="1:19" x14ac:dyDescent="0.2">
      <c r="A90" s="38" t="s">
        <v>2334</v>
      </c>
      <c r="B90" s="42" t="s">
        <v>751</v>
      </c>
      <c r="C90" s="40" t="s">
        <v>1501</v>
      </c>
      <c r="D90" s="41" t="s">
        <v>750</v>
      </c>
      <c r="E90" s="42" t="s">
        <v>15</v>
      </c>
      <c r="F90" s="43">
        <v>168</v>
      </c>
      <c r="G90" s="32"/>
      <c r="H90" s="33"/>
      <c r="I90" s="33"/>
      <c r="J90" s="33"/>
      <c r="K90" s="46">
        <v>0</v>
      </c>
      <c r="L90" s="47">
        <v>0</v>
      </c>
      <c r="M90" s="46" t="e">
        <f t="shared" si="5"/>
        <v>#DIV/0!</v>
      </c>
      <c r="N90" s="48">
        <v>0</v>
      </c>
      <c r="O90" s="48">
        <v>0</v>
      </c>
      <c r="P90" s="46" t="e">
        <f t="shared" si="6"/>
        <v>#DIV/0!</v>
      </c>
      <c r="Q90" s="46" t="e">
        <f t="shared" si="7"/>
        <v>#DIV/0!</v>
      </c>
      <c r="R90" s="48" t="e">
        <f t="shared" si="8"/>
        <v>#DIV/0!</v>
      </c>
      <c r="S90" s="49" t="e">
        <f t="shared" si="9"/>
        <v>#DIV/0!</v>
      </c>
    </row>
    <row r="91" spans="1:19" x14ac:dyDescent="0.2">
      <c r="A91" s="38" t="s">
        <v>2335</v>
      </c>
      <c r="B91" s="42" t="s">
        <v>751</v>
      </c>
      <c r="C91" s="40" t="s">
        <v>1628</v>
      </c>
      <c r="D91" s="59" t="s">
        <v>750</v>
      </c>
      <c r="E91" s="42" t="s">
        <v>15</v>
      </c>
      <c r="F91" s="43">
        <v>336</v>
      </c>
      <c r="G91" s="32"/>
      <c r="H91" s="33"/>
      <c r="I91" s="33"/>
      <c r="J91" s="33"/>
      <c r="K91" s="46">
        <v>0</v>
      </c>
      <c r="L91" s="47">
        <v>0</v>
      </c>
      <c r="M91" s="46" t="e">
        <f t="shared" si="5"/>
        <v>#DIV/0!</v>
      </c>
      <c r="N91" s="48">
        <v>0</v>
      </c>
      <c r="O91" s="48">
        <v>0</v>
      </c>
      <c r="P91" s="46" t="e">
        <f t="shared" si="6"/>
        <v>#DIV/0!</v>
      </c>
      <c r="Q91" s="46" t="e">
        <f t="shared" si="7"/>
        <v>#DIV/0!</v>
      </c>
      <c r="R91" s="48" t="e">
        <f t="shared" si="8"/>
        <v>#DIV/0!</v>
      </c>
      <c r="S91" s="49" t="e">
        <f t="shared" si="9"/>
        <v>#DIV/0!</v>
      </c>
    </row>
    <row r="92" spans="1:19" x14ac:dyDescent="0.2">
      <c r="A92" s="38" t="s">
        <v>2336</v>
      </c>
      <c r="B92" s="42" t="s">
        <v>749</v>
      </c>
      <c r="C92" s="40" t="s">
        <v>1572</v>
      </c>
      <c r="D92" s="41" t="s">
        <v>748</v>
      </c>
      <c r="E92" s="42" t="s">
        <v>15</v>
      </c>
      <c r="F92" s="43">
        <v>11520</v>
      </c>
      <c r="G92" s="32"/>
      <c r="H92" s="33"/>
      <c r="I92" s="33"/>
      <c r="J92" s="33"/>
      <c r="K92" s="46">
        <v>0</v>
      </c>
      <c r="L92" s="47">
        <v>0</v>
      </c>
      <c r="M92" s="46" t="e">
        <f t="shared" si="5"/>
        <v>#DIV/0!</v>
      </c>
      <c r="N92" s="48">
        <v>0</v>
      </c>
      <c r="O92" s="48">
        <v>0</v>
      </c>
      <c r="P92" s="46" t="e">
        <f t="shared" si="6"/>
        <v>#DIV/0!</v>
      </c>
      <c r="Q92" s="46" t="e">
        <f t="shared" si="7"/>
        <v>#DIV/0!</v>
      </c>
      <c r="R92" s="48" t="e">
        <f t="shared" si="8"/>
        <v>#DIV/0!</v>
      </c>
      <c r="S92" s="49" t="e">
        <f t="shared" si="9"/>
        <v>#DIV/0!</v>
      </c>
    </row>
    <row r="93" spans="1:19" x14ac:dyDescent="0.2">
      <c r="A93" s="38" t="s">
        <v>2337</v>
      </c>
      <c r="B93" s="42" t="s">
        <v>749</v>
      </c>
      <c r="C93" s="40" t="s">
        <v>1629</v>
      </c>
      <c r="D93" s="41" t="s">
        <v>748</v>
      </c>
      <c r="E93" s="42" t="s">
        <v>0</v>
      </c>
      <c r="F93" s="43">
        <v>3450</v>
      </c>
      <c r="G93" s="32"/>
      <c r="H93" s="33"/>
      <c r="I93" s="33"/>
      <c r="J93" s="33"/>
      <c r="K93" s="46">
        <v>0</v>
      </c>
      <c r="L93" s="47">
        <v>0</v>
      </c>
      <c r="M93" s="46" t="e">
        <f t="shared" si="5"/>
        <v>#DIV/0!</v>
      </c>
      <c r="N93" s="48">
        <v>0</v>
      </c>
      <c r="O93" s="48">
        <v>0</v>
      </c>
      <c r="P93" s="46" t="e">
        <f t="shared" si="6"/>
        <v>#DIV/0!</v>
      </c>
      <c r="Q93" s="46" t="e">
        <f t="shared" si="7"/>
        <v>#DIV/0!</v>
      </c>
      <c r="R93" s="48" t="e">
        <f t="shared" si="8"/>
        <v>#DIV/0!</v>
      </c>
      <c r="S93" s="49" t="e">
        <f t="shared" si="9"/>
        <v>#DIV/0!</v>
      </c>
    </row>
    <row r="94" spans="1:19" x14ac:dyDescent="0.2">
      <c r="A94" s="38" t="s">
        <v>2338</v>
      </c>
      <c r="B94" s="39" t="s">
        <v>747</v>
      </c>
      <c r="C94" s="40" t="s">
        <v>1523</v>
      </c>
      <c r="D94" s="60" t="s">
        <v>746</v>
      </c>
      <c r="E94" s="42" t="s">
        <v>15</v>
      </c>
      <c r="F94" s="43">
        <v>90</v>
      </c>
      <c r="G94" s="32"/>
      <c r="H94" s="33"/>
      <c r="I94" s="33"/>
      <c r="J94" s="33"/>
      <c r="K94" s="46">
        <v>0</v>
      </c>
      <c r="L94" s="47">
        <v>0</v>
      </c>
      <c r="M94" s="46" t="e">
        <f t="shared" si="5"/>
        <v>#DIV/0!</v>
      </c>
      <c r="N94" s="48">
        <v>0</v>
      </c>
      <c r="O94" s="48">
        <v>0</v>
      </c>
      <c r="P94" s="46" t="e">
        <f t="shared" si="6"/>
        <v>#DIV/0!</v>
      </c>
      <c r="Q94" s="46" t="e">
        <f t="shared" si="7"/>
        <v>#DIV/0!</v>
      </c>
      <c r="R94" s="48" t="e">
        <f t="shared" si="8"/>
        <v>#DIV/0!</v>
      </c>
      <c r="S94" s="49" t="e">
        <f t="shared" si="9"/>
        <v>#DIV/0!</v>
      </c>
    </row>
    <row r="95" spans="1:19" x14ac:dyDescent="0.2">
      <c r="A95" s="38" t="s">
        <v>2339</v>
      </c>
      <c r="B95" s="42" t="s">
        <v>745</v>
      </c>
      <c r="C95" s="40" t="s">
        <v>1528</v>
      </c>
      <c r="D95" s="41" t="s">
        <v>744</v>
      </c>
      <c r="E95" s="42" t="s">
        <v>15</v>
      </c>
      <c r="F95" s="43">
        <v>900</v>
      </c>
      <c r="G95" s="32"/>
      <c r="H95" s="33"/>
      <c r="I95" s="33"/>
      <c r="J95" s="33"/>
      <c r="K95" s="46">
        <v>0</v>
      </c>
      <c r="L95" s="47">
        <v>0</v>
      </c>
      <c r="M95" s="46" t="e">
        <f t="shared" si="5"/>
        <v>#DIV/0!</v>
      </c>
      <c r="N95" s="48">
        <v>0</v>
      </c>
      <c r="O95" s="48">
        <v>0</v>
      </c>
      <c r="P95" s="46" t="e">
        <f t="shared" si="6"/>
        <v>#DIV/0!</v>
      </c>
      <c r="Q95" s="46" t="e">
        <f t="shared" si="7"/>
        <v>#DIV/0!</v>
      </c>
      <c r="R95" s="48" t="e">
        <f t="shared" si="8"/>
        <v>#DIV/0!</v>
      </c>
      <c r="S95" s="49" t="e">
        <f t="shared" si="9"/>
        <v>#DIV/0!</v>
      </c>
    </row>
    <row r="96" spans="1:19" x14ac:dyDescent="0.2">
      <c r="A96" s="38" t="s">
        <v>2340</v>
      </c>
      <c r="B96" s="42" t="s">
        <v>745</v>
      </c>
      <c r="C96" s="40" t="s">
        <v>1630</v>
      </c>
      <c r="D96" s="41" t="s">
        <v>744</v>
      </c>
      <c r="E96" s="42" t="s">
        <v>15</v>
      </c>
      <c r="F96" s="43">
        <v>2880</v>
      </c>
      <c r="G96" s="32"/>
      <c r="H96" s="33"/>
      <c r="I96" s="33"/>
      <c r="J96" s="33"/>
      <c r="K96" s="46">
        <v>0</v>
      </c>
      <c r="L96" s="47">
        <v>0</v>
      </c>
      <c r="M96" s="46" t="e">
        <f t="shared" si="5"/>
        <v>#DIV/0!</v>
      </c>
      <c r="N96" s="48">
        <v>0</v>
      </c>
      <c r="O96" s="48">
        <v>0</v>
      </c>
      <c r="P96" s="46" t="e">
        <f t="shared" si="6"/>
        <v>#DIV/0!</v>
      </c>
      <c r="Q96" s="46" t="e">
        <f t="shared" si="7"/>
        <v>#DIV/0!</v>
      </c>
      <c r="R96" s="48" t="e">
        <f t="shared" si="8"/>
        <v>#DIV/0!</v>
      </c>
      <c r="S96" s="49" t="e">
        <f t="shared" si="9"/>
        <v>#DIV/0!</v>
      </c>
    </row>
    <row r="97" spans="1:19" x14ac:dyDescent="0.2">
      <c r="A97" s="38" t="s">
        <v>2341</v>
      </c>
      <c r="B97" s="42" t="s">
        <v>745</v>
      </c>
      <c r="C97" s="40" t="s">
        <v>1631</v>
      </c>
      <c r="D97" s="41" t="s">
        <v>744</v>
      </c>
      <c r="E97" s="42" t="s">
        <v>15</v>
      </c>
      <c r="F97" s="43">
        <v>3420</v>
      </c>
      <c r="G97" s="32"/>
      <c r="H97" s="33"/>
      <c r="I97" s="33"/>
      <c r="J97" s="33"/>
      <c r="K97" s="46">
        <v>0</v>
      </c>
      <c r="L97" s="47">
        <v>0</v>
      </c>
      <c r="M97" s="46" t="e">
        <f t="shared" si="5"/>
        <v>#DIV/0!</v>
      </c>
      <c r="N97" s="48">
        <v>0</v>
      </c>
      <c r="O97" s="48">
        <v>0</v>
      </c>
      <c r="P97" s="46" t="e">
        <f t="shared" si="6"/>
        <v>#DIV/0!</v>
      </c>
      <c r="Q97" s="46" t="e">
        <f t="shared" si="7"/>
        <v>#DIV/0!</v>
      </c>
      <c r="R97" s="48" t="e">
        <f t="shared" si="8"/>
        <v>#DIV/0!</v>
      </c>
      <c r="S97" s="49" t="e">
        <f t="shared" si="9"/>
        <v>#DIV/0!</v>
      </c>
    </row>
    <row r="98" spans="1:19" ht="22.5" x14ac:dyDescent="0.2">
      <c r="A98" s="38" t="s">
        <v>2342</v>
      </c>
      <c r="B98" s="39" t="s">
        <v>1322</v>
      </c>
      <c r="C98" s="40" t="s">
        <v>1632</v>
      </c>
      <c r="D98" s="41" t="s">
        <v>743</v>
      </c>
      <c r="E98" s="42" t="s">
        <v>15</v>
      </c>
      <c r="F98" s="43">
        <v>90</v>
      </c>
      <c r="G98" s="32"/>
      <c r="H98" s="33"/>
      <c r="I98" s="33"/>
      <c r="J98" s="33"/>
      <c r="K98" s="46">
        <v>0</v>
      </c>
      <c r="L98" s="47">
        <v>0</v>
      </c>
      <c r="M98" s="46" t="e">
        <f t="shared" si="5"/>
        <v>#DIV/0!</v>
      </c>
      <c r="N98" s="48">
        <v>0</v>
      </c>
      <c r="O98" s="48">
        <v>0</v>
      </c>
      <c r="P98" s="46" t="e">
        <f t="shared" si="6"/>
        <v>#DIV/0!</v>
      </c>
      <c r="Q98" s="46" t="e">
        <f t="shared" si="7"/>
        <v>#DIV/0!</v>
      </c>
      <c r="R98" s="48" t="e">
        <f t="shared" si="8"/>
        <v>#DIV/0!</v>
      </c>
      <c r="S98" s="49" t="e">
        <f t="shared" si="9"/>
        <v>#DIV/0!</v>
      </c>
    </row>
    <row r="99" spans="1:19" ht="22.5" x14ac:dyDescent="0.2">
      <c r="A99" s="38" t="s">
        <v>2343</v>
      </c>
      <c r="B99" s="39" t="s">
        <v>742</v>
      </c>
      <c r="C99" s="40" t="s">
        <v>1633</v>
      </c>
      <c r="D99" s="60" t="s">
        <v>741</v>
      </c>
      <c r="E99" s="42" t="s">
        <v>0</v>
      </c>
      <c r="F99" s="43">
        <v>3</v>
      </c>
      <c r="G99" s="32"/>
      <c r="H99" s="33"/>
      <c r="I99" s="33"/>
      <c r="J99" s="33"/>
      <c r="K99" s="46">
        <v>0</v>
      </c>
      <c r="L99" s="47">
        <v>0</v>
      </c>
      <c r="M99" s="46" t="e">
        <f t="shared" si="5"/>
        <v>#DIV/0!</v>
      </c>
      <c r="N99" s="48">
        <v>0</v>
      </c>
      <c r="O99" s="48">
        <v>0</v>
      </c>
      <c r="P99" s="46" t="e">
        <f t="shared" si="6"/>
        <v>#DIV/0!</v>
      </c>
      <c r="Q99" s="46" t="e">
        <f t="shared" si="7"/>
        <v>#DIV/0!</v>
      </c>
      <c r="R99" s="48" t="e">
        <f t="shared" si="8"/>
        <v>#DIV/0!</v>
      </c>
      <c r="S99" s="49" t="e">
        <f t="shared" si="9"/>
        <v>#DIV/0!</v>
      </c>
    </row>
    <row r="100" spans="1:19" ht="22.5" x14ac:dyDescent="0.2">
      <c r="A100" s="38" t="s">
        <v>2344</v>
      </c>
      <c r="B100" s="39" t="s">
        <v>742</v>
      </c>
      <c r="C100" s="40" t="s">
        <v>1634</v>
      </c>
      <c r="D100" s="60" t="s">
        <v>741</v>
      </c>
      <c r="E100" s="42" t="s">
        <v>0</v>
      </c>
      <c r="F100" s="43">
        <v>3</v>
      </c>
      <c r="G100" s="32"/>
      <c r="H100" s="33"/>
      <c r="I100" s="33"/>
      <c r="J100" s="33"/>
      <c r="K100" s="46">
        <v>0</v>
      </c>
      <c r="L100" s="47">
        <v>0</v>
      </c>
      <c r="M100" s="46" t="e">
        <f t="shared" si="5"/>
        <v>#DIV/0!</v>
      </c>
      <c r="N100" s="48">
        <v>0</v>
      </c>
      <c r="O100" s="48">
        <v>0</v>
      </c>
      <c r="P100" s="46" t="e">
        <f t="shared" si="6"/>
        <v>#DIV/0!</v>
      </c>
      <c r="Q100" s="46" t="e">
        <f t="shared" si="7"/>
        <v>#DIV/0!</v>
      </c>
      <c r="R100" s="48" t="e">
        <f t="shared" si="8"/>
        <v>#DIV/0!</v>
      </c>
      <c r="S100" s="49" t="e">
        <f t="shared" si="9"/>
        <v>#DIV/0!</v>
      </c>
    </row>
    <row r="101" spans="1:19" x14ac:dyDescent="0.2">
      <c r="A101" s="38" t="s">
        <v>2345</v>
      </c>
      <c r="B101" s="42" t="s">
        <v>740</v>
      </c>
      <c r="C101" s="40" t="s">
        <v>1635</v>
      </c>
      <c r="D101" s="41" t="s">
        <v>739</v>
      </c>
      <c r="E101" s="42" t="s">
        <v>0</v>
      </c>
      <c r="F101" s="43">
        <v>30</v>
      </c>
      <c r="G101" s="32"/>
      <c r="H101" s="33"/>
      <c r="I101" s="33"/>
      <c r="J101" s="33"/>
      <c r="K101" s="46">
        <v>0</v>
      </c>
      <c r="L101" s="47">
        <v>0</v>
      </c>
      <c r="M101" s="46" t="e">
        <f t="shared" si="5"/>
        <v>#DIV/0!</v>
      </c>
      <c r="N101" s="48">
        <v>0</v>
      </c>
      <c r="O101" s="48">
        <v>0</v>
      </c>
      <c r="P101" s="46" t="e">
        <f t="shared" si="6"/>
        <v>#DIV/0!</v>
      </c>
      <c r="Q101" s="46" t="e">
        <f t="shared" si="7"/>
        <v>#DIV/0!</v>
      </c>
      <c r="R101" s="48" t="e">
        <f t="shared" si="8"/>
        <v>#DIV/0!</v>
      </c>
      <c r="S101" s="49" t="e">
        <f t="shared" si="9"/>
        <v>#DIV/0!</v>
      </c>
    </row>
    <row r="102" spans="1:19" ht="22.5" x14ac:dyDescent="0.2">
      <c r="A102" s="38" t="s">
        <v>2346</v>
      </c>
      <c r="B102" s="42" t="s">
        <v>738</v>
      </c>
      <c r="C102" s="40" t="s">
        <v>1636</v>
      </c>
      <c r="D102" s="41" t="s">
        <v>737</v>
      </c>
      <c r="E102" s="42" t="s">
        <v>0</v>
      </c>
      <c r="F102" s="43">
        <v>2040</v>
      </c>
      <c r="G102" s="32"/>
      <c r="H102" s="33"/>
      <c r="I102" s="33"/>
      <c r="J102" s="33"/>
      <c r="K102" s="46">
        <v>0</v>
      </c>
      <c r="L102" s="47">
        <v>0</v>
      </c>
      <c r="M102" s="46" t="e">
        <f t="shared" si="5"/>
        <v>#DIV/0!</v>
      </c>
      <c r="N102" s="48">
        <v>0</v>
      </c>
      <c r="O102" s="48">
        <v>0</v>
      </c>
      <c r="P102" s="46" t="e">
        <f t="shared" si="6"/>
        <v>#DIV/0!</v>
      </c>
      <c r="Q102" s="46" t="e">
        <f t="shared" si="7"/>
        <v>#DIV/0!</v>
      </c>
      <c r="R102" s="48" t="e">
        <f t="shared" si="8"/>
        <v>#DIV/0!</v>
      </c>
      <c r="S102" s="49" t="e">
        <f t="shared" si="9"/>
        <v>#DIV/0!</v>
      </c>
    </row>
    <row r="103" spans="1:19" ht="22.5" x14ac:dyDescent="0.2">
      <c r="A103" s="38" t="s">
        <v>2347</v>
      </c>
      <c r="B103" s="61" t="s">
        <v>736</v>
      </c>
      <c r="C103" s="40" t="s">
        <v>1637</v>
      </c>
      <c r="D103" s="41" t="s">
        <v>735</v>
      </c>
      <c r="E103" s="42" t="s">
        <v>0</v>
      </c>
      <c r="F103" s="43" t="s">
        <v>1456</v>
      </c>
      <c r="G103" s="32"/>
      <c r="H103" s="33"/>
      <c r="I103" s="33"/>
      <c r="J103" s="33"/>
      <c r="K103" s="46">
        <v>0</v>
      </c>
      <c r="L103" s="47">
        <v>0</v>
      </c>
      <c r="M103" s="46" t="e">
        <f t="shared" si="5"/>
        <v>#DIV/0!</v>
      </c>
      <c r="N103" s="48">
        <v>0</v>
      </c>
      <c r="O103" s="48">
        <v>0</v>
      </c>
      <c r="P103" s="46" t="e">
        <f t="shared" si="6"/>
        <v>#DIV/0!</v>
      </c>
      <c r="Q103" s="46" t="e">
        <f t="shared" si="7"/>
        <v>#DIV/0!</v>
      </c>
      <c r="R103" s="48" t="e">
        <f t="shared" si="8"/>
        <v>#DIV/0!</v>
      </c>
      <c r="S103" s="49" t="e">
        <f t="shared" si="9"/>
        <v>#DIV/0!</v>
      </c>
    </row>
    <row r="104" spans="1:19" x14ac:dyDescent="0.2">
      <c r="A104" s="38" t="s">
        <v>2348</v>
      </c>
      <c r="B104" s="39" t="s">
        <v>734</v>
      </c>
      <c r="C104" s="40" t="s">
        <v>1638</v>
      </c>
      <c r="D104" s="41" t="s">
        <v>733</v>
      </c>
      <c r="E104" s="42" t="s">
        <v>15</v>
      </c>
      <c r="F104" s="43">
        <v>300</v>
      </c>
      <c r="G104" s="32"/>
      <c r="H104" s="33"/>
      <c r="I104" s="33"/>
      <c r="J104" s="33"/>
      <c r="K104" s="46">
        <v>0</v>
      </c>
      <c r="L104" s="47">
        <v>0</v>
      </c>
      <c r="M104" s="46" t="e">
        <f t="shared" si="5"/>
        <v>#DIV/0!</v>
      </c>
      <c r="N104" s="48">
        <v>0</v>
      </c>
      <c r="O104" s="48">
        <v>0</v>
      </c>
      <c r="P104" s="46" t="e">
        <f t="shared" si="6"/>
        <v>#DIV/0!</v>
      </c>
      <c r="Q104" s="46" t="e">
        <f t="shared" si="7"/>
        <v>#DIV/0!</v>
      </c>
      <c r="R104" s="48" t="e">
        <f t="shared" si="8"/>
        <v>#DIV/0!</v>
      </c>
      <c r="S104" s="49" t="e">
        <f t="shared" si="9"/>
        <v>#DIV/0!</v>
      </c>
    </row>
    <row r="105" spans="1:19" x14ac:dyDescent="0.2">
      <c r="A105" s="38" t="s">
        <v>2349</v>
      </c>
      <c r="B105" s="39" t="s">
        <v>731</v>
      </c>
      <c r="C105" s="40" t="s">
        <v>1639</v>
      </c>
      <c r="D105" s="41" t="s">
        <v>732</v>
      </c>
      <c r="E105" s="42" t="s">
        <v>0</v>
      </c>
      <c r="F105" s="43">
        <v>3</v>
      </c>
      <c r="G105" s="32"/>
      <c r="H105" s="33"/>
      <c r="I105" s="33"/>
      <c r="J105" s="33"/>
      <c r="K105" s="46">
        <v>0</v>
      </c>
      <c r="L105" s="47">
        <v>0</v>
      </c>
      <c r="M105" s="46" t="e">
        <f t="shared" si="5"/>
        <v>#DIV/0!</v>
      </c>
      <c r="N105" s="48">
        <v>0</v>
      </c>
      <c r="O105" s="48">
        <v>0</v>
      </c>
      <c r="P105" s="46" t="e">
        <f t="shared" si="6"/>
        <v>#DIV/0!</v>
      </c>
      <c r="Q105" s="46" t="e">
        <f t="shared" si="7"/>
        <v>#DIV/0!</v>
      </c>
      <c r="R105" s="48" t="e">
        <f t="shared" si="8"/>
        <v>#DIV/0!</v>
      </c>
      <c r="S105" s="49" t="e">
        <f t="shared" si="9"/>
        <v>#DIV/0!</v>
      </c>
    </row>
    <row r="106" spans="1:19" x14ac:dyDescent="0.2">
      <c r="A106" s="38" t="s">
        <v>2350</v>
      </c>
      <c r="B106" s="39" t="s">
        <v>731</v>
      </c>
      <c r="C106" s="40" t="s">
        <v>1640</v>
      </c>
      <c r="D106" s="60" t="s">
        <v>730</v>
      </c>
      <c r="E106" s="42" t="s">
        <v>15</v>
      </c>
      <c r="F106" s="43">
        <v>18</v>
      </c>
      <c r="G106" s="32"/>
      <c r="H106" s="33"/>
      <c r="I106" s="33"/>
      <c r="J106" s="33"/>
      <c r="K106" s="46">
        <v>0</v>
      </c>
      <c r="L106" s="47">
        <v>0</v>
      </c>
      <c r="M106" s="46" t="e">
        <f t="shared" si="5"/>
        <v>#DIV/0!</v>
      </c>
      <c r="N106" s="48">
        <v>0</v>
      </c>
      <c r="O106" s="48">
        <v>0</v>
      </c>
      <c r="P106" s="46" t="e">
        <f t="shared" si="6"/>
        <v>#DIV/0!</v>
      </c>
      <c r="Q106" s="46" t="e">
        <f t="shared" si="7"/>
        <v>#DIV/0!</v>
      </c>
      <c r="R106" s="48" t="e">
        <f t="shared" si="8"/>
        <v>#DIV/0!</v>
      </c>
      <c r="S106" s="49" t="e">
        <f t="shared" si="9"/>
        <v>#DIV/0!</v>
      </c>
    </row>
    <row r="107" spans="1:19" x14ac:dyDescent="0.2">
      <c r="A107" s="38" t="s">
        <v>2351</v>
      </c>
      <c r="B107" s="42" t="s">
        <v>731</v>
      </c>
      <c r="C107" s="40" t="s">
        <v>1641</v>
      </c>
      <c r="D107" s="41" t="s">
        <v>730</v>
      </c>
      <c r="E107" s="42" t="s">
        <v>20</v>
      </c>
      <c r="F107" s="43">
        <v>36</v>
      </c>
      <c r="G107" s="32"/>
      <c r="H107" s="33"/>
      <c r="I107" s="33"/>
      <c r="J107" s="33"/>
      <c r="K107" s="46">
        <v>0</v>
      </c>
      <c r="L107" s="47">
        <v>0</v>
      </c>
      <c r="M107" s="46" t="e">
        <f t="shared" si="5"/>
        <v>#DIV/0!</v>
      </c>
      <c r="N107" s="48">
        <v>0</v>
      </c>
      <c r="O107" s="48">
        <v>0</v>
      </c>
      <c r="P107" s="46" t="e">
        <f t="shared" si="6"/>
        <v>#DIV/0!</v>
      </c>
      <c r="Q107" s="46" t="e">
        <f t="shared" si="7"/>
        <v>#DIV/0!</v>
      </c>
      <c r="R107" s="48" t="e">
        <f t="shared" si="8"/>
        <v>#DIV/0!</v>
      </c>
      <c r="S107" s="49" t="e">
        <f t="shared" si="9"/>
        <v>#DIV/0!</v>
      </c>
    </row>
    <row r="108" spans="1:19" x14ac:dyDescent="0.2">
      <c r="A108" s="38" t="s">
        <v>2352</v>
      </c>
      <c r="B108" s="39" t="s">
        <v>731</v>
      </c>
      <c r="C108" s="40" t="s">
        <v>1642</v>
      </c>
      <c r="D108" s="41" t="s">
        <v>730</v>
      </c>
      <c r="E108" s="42" t="s">
        <v>9</v>
      </c>
      <c r="F108" s="43">
        <v>18</v>
      </c>
      <c r="G108" s="32"/>
      <c r="H108" s="33"/>
      <c r="I108" s="33"/>
      <c r="J108" s="33"/>
      <c r="K108" s="46">
        <v>0</v>
      </c>
      <c r="L108" s="47">
        <v>0</v>
      </c>
      <c r="M108" s="46" t="e">
        <f t="shared" si="5"/>
        <v>#DIV/0!</v>
      </c>
      <c r="N108" s="48">
        <v>0</v>
      </c>
      <c r="O108" s="48">
        <v>0</v>
      </c>
      <c r="P108" s="46" t="e">
        <f t="shared" si="6"/>
        <v>#DIV/0!</v>
      </c>
      <c r="Q108" s="46" t="e">
        <f t="shared" si="7"/>
        <v>#DIV/0!</v>
      </c>
      <c r="R108" s="48" t="e">
        <f t="shared" si="8"/>
        <v>#DIV/0!</v>
      </c>
      <c r="S108" s="49" t="e">
        <f t="shared" si="9"/>
        <v>#DIV/0!</v>
      </c>
    </row>
    <row r="109" spans="1:19" x14ac:dyDescent="0.2">
      <c r="A109" s="38" t="s">
        <v>2353</v>
      </c>
      <c r="B109" s="42" t="s">
        <v>731</v>
      </c>
      <c r="C109" s="40" t="s">
        <v>1643</v>
      </c>
      <c r="D109" s="41" t="s">
        <v>730</v>
      </c>
      <c r="E109" s="42" t="s">
        <v>20</v>
      </c>
      <c r="F109" s="43">
        <v>90</v>
      </c>
      <c r="G109" s="32"/>
      <c r="H109" s="33"/>
      <c r="I109" s="33"/>
      <c r="J109" s="33"/>
      <c r="K109" s="46">
        <v>0</v>
      </c>
      <c r="L109" s="47">
        <v>0</v>
      </c>
      <c r="M109" s="46" t="e">
        <f t="shared" si="5"/>
        <v>#DIV/0!</v>
      </c>
      <c r="N109" s="48">
        <v>0</v>
      </c>
      <c r="O109" s="48">
        <v>0</v>
      </c>
      <c r="P109" s="46" t="e">
        <f t="shared" si="6"/>
        <v>#DIV/0!</v>
      </c>
      <c r="Q109" s="46" t="e">
        <f t="shared" si="7"/>
        <v>#DIV/0!</v>
      </c>
      <c r="R109" s="48" t="e">
        <f t="shared" si="8"/>
        <v>#DIV/0!</v>
      </c>
      <c r="S109" s="49" t="e">
        <f t="shared" si="9"/>
        <v>#DIV/0!</v>
      </c>
    </row>
    <row r="110" spans="1:19" x14ac:dyDescent="0.2">
      <c r="A110" s="38" t="s">
        <v>2354</v>
      </c>
      <c r="B110" s="42" t="s">
        <v>731</v>
      </c>
      <c r="C110" s="40" t="s">
        <v>1644</v>
      </c>
      <c r="D110" s="41" t="s">
        <v>730</v>
      </c>
      <c r="E110" s="42" t="s">
        <v>15</v>
      </c>
      <c r="F110" s="43">
        <v>3204</v>
      </c>
      <c r="G110" s="32"/>
      <c r="H110" s="33"/>
      <c r="I110" s="33"/>
      <c r="J110" s="33"/>
      <c r="K110" s="46">
        <v>0</v>
      </c>
      <c r="L110" s="47">
        <v>0</v>
      </c>
      <c r="M110" s="46" t="e">
        <f t="shared" si="5"/>
        <v>#DIV/0!</v>
      </c>
      <c r="N110" s="48">
        <v>0</v>
      </c>
      <c r="O110" s="48">
        <v>0</v>
      </c>
      <c r="P110" s="46" t="e">
        <f t="shared" si="6"/>
        <v>#DIV/0!</v>
      </c>
      <c r="Q110" s="46" t="e">
        <f t="shared" si="7"/>
        <v>#DIV/0!</v>
      </c>
      <c r="R110" s="48" t="e">
        <f t="shared" si="8"/>
        <v>#DIV/0!</v>
      </c>
      <c r="S110" s="49" t="e">
        <f t="shared" si="9"/>
        <v>#DIV/0!</v>
      </c>
    </row>
    <row r="111" spans="1:19" ht="22.5" x14ac:dyDescent="0.2">
      <c r="A111" s="38" t="s">
        <v>2355</v>
      </c>
      <c r="B111" s="42" t="s">
        <v>731</v>
      </c>
      <c r="C111" s="40" t="s">
        <v>1499</v>
      </c>
      <c r="D111" s="41" t="s">
        <v>730</v>
      </c>
      <c r="E111" s="42" t="s">
        <v>0</v>
      </c>
      <c r="F111" s="43">
        <v>180</v>
      </c>
      <c r="G111" s="32"/>
      <c r="H111" s="33"/>
      <c r="I111" s="33"/>
      <c r="J111" s="33"/>
      <c r="K111" s="46">
        <v>0</v>
      </c>
      <c r="L111" s="47">
        <v>0</v>
      </c>
      <c r="M111" s="46" t="e">
        <f t="shared" si="5"/>
        <v>#DIV/0!</v>
      </c>
      <c r="N111" s="48">
        <v>0</v>
      </c>
      <c r="O111" s="48">
        <v>0</v>
      </c>
      <c r="P111" s="46" t="e">
        <f t="shared" si="6"/>
        <v>#DIV/0!</v>
      </c>
      <c r="Q111" s="46" t="e">
        <f t="shared" si="7"/>
        <v>#DIV/0!</v>
      </c>
      <c r="R111" s="48" t="e">
        <f t="shared" si="8"/>
        <v>#DIV/0!</v>
      </c>
      <c r="S111" s="49" t="e">
        <f t="shared" si="9"/>
        <v>#DIV/0!</v>
      </c>
    </row>
    <row r="112" spans="1:19" ht="22.5" x14ac:dyDescent="0.2">
      <c r="A112" s="38" t="s">
        <v>2356</v>
      </c>
      <c r="B112" s="39" t="s">
        <v>307</v>
      </c>
      <c r="C112" s="40" t="s">
        <v>1500</v>
      </c>
      <c r="D112" s="41" t="s">
        <v>308</v>
      </c>
      <c r="E112" s="42" t="s">
        <v>20</v>
      </c>
      <c r="F112" s="43">
        <v>3</v>
      </c>
      <c r="G112" s="32"/>
      <c r="H112" s="33"/>
      <c r="I112" s="33"/>
      <c r="J112" s="33"/>
      <c r="K112" s="46">
        <v>0</v>
      </c>
      <c r="L112" s="47">
        <v>0</v>
      </c>
      <c r="M112" s="46" t="e">
        <f t="shared" si="5"/>
        <v>#DIV/0!</v>
      </c>
      <c r="N112" s="48">
        <v>0</v>
      </c>
      <c r="O112" s="48">
        <v>0</v>
      </c>
      <c r="P112" s="46" t="e">
        <f t="shared" si="6"/>
        <v>#DIV/0!</v>
      </c>
      <c r="Q112" s="46" t="e">
        <f t="shared" si="7"/>
        <v>#DIV/0!</v>
      </c>
      <c r="R112" s="48" t="e">
        <f t="shared" si="8"/>
        <v>#DIV/0!</v>
      </c>
      <c r="S112" s="49" t="e">
        <f t="shared" si="9"/>
        <v>#DIV/0!</v>
      </c>
    </row>
    <row r="113" spans="1:19" x14ac:dyDescent="0.2">
      <c r="A113" s="38" t="s">
        <v>2357</v>
      </c>
      <c r="B113" s="42" t="s">
        <v>729</v>
      </c>
      <c r="C113" s="40" t="s">
        <v>1501</v>
      </c>
      <c r="D113" s="41" t="s">
        <v>728</v>
      </c>
      <c r="E113" s="42" t="s">
        <v>15</v>
      </c>
      <c r="F113" s="43">
        <v>150</v>
      </c>
      <c r="G113" s="32"/>
      <c r="H113" s="33"/>
      <c r="I113" s="33"/>
      <c r="J113" s="33"/>
      <c r="K113" s="46">
        <v>0</v>
      </c>
      <c r="L113" s="47">
        <v>0</v>
      </c>
      <c r="M113" s="46" t="e">
        <f t="shared" si="5"/>
        <v>#DIV/0!</v>
      </c>
      <c r="N113" s="48">
        <v>0</v>
      </c>
      <c r="O113" s="48">
        <v>0</v>
      </c>
      <c r="P113" s="46" t="e">
        <f t="shared" si="6"/>
        <v>#DIV/0!</v>
      </c>
      <c r="Q113" s="46" t="e">
        <f t="shared" si="7"/>
        <v>#DIV/0!</v>
      </c>
      <c r="R113" s="48" t="e">
        <f t="shared" si="8"/>
        <v>#DIV/0!</v>
      </c>
      <c r="S113" s="49" t="e">
        <f t="shared" si="9"/>
        <v>#DIV/0!</v>
      </c>
    </row>
    <row r="114" spans="1:19" x14ac:dyDescent="0.2">
      <c r="A114" s="38" t="s">
        <v>2358</v>
      </c>
      <c r="B114" s="42" t="s">
        <v>729</v>
      </c>
      <c r="C114" s="40" t="s">
        <v>1502</v>
      </c>
      <c r="D114" s="60" t="s">
        <v>728</v>
      </c>
      <c r="E114" s="42" t="s">
        <v>15</v>
      </c>
      <c r="F114" s="43">
        <v>150</v>
      </c>
      <c r="G114" s="32"/>
      <c r="H114" s="33"/>
      <c r="I114" s="33"/>
      <c r="J114" s="33"/>
      <c r="K114" s="46">
        <v>0</v>
      </c>
      <c r="L114" s="47">
        <v>0</v>
      </c>
      <c r="M114" s="46" t="e">
        <f t="shared" si="5"/>
        <v>#DIV/0!</v>
      </c>
      <c r="N114" s="48">
        <v>0</v>
      </c>
      <c r="O114" s="48">
        <v>0</v>
      </c>
      <c r="P114" s="46" t="e">
        <f t="shared" si="6"/>
        <v>#DIV/0!</v>
      </c>
      <c r="Q114" s="46" t="e">
        <f t="shared" si="7"/>
        <v>#DIV/0!</v>
      </c>
      <c r="R114" s="48" t="e">
        <f t="shared" si="8"/>
        <v>#DIV/0!</v>
      </c>
      <c r="S114" s="49" t="e">
        <f t="shared" si="9"/>
        <v>#DIV/0!</v>
      </c>
    </row>
    <row r="115" spans="1:19" ht="22.5" x14ac:dyDescent="0.2">
      <c r="A115" s="38" t="s">
        <v>2359</v>
      </c>
      <c r="B115" s="39" t="s">
        <v>888</v>
      </c>
      <c r="C115" s="40" t="s">
        <v>1503</v>
      </c>
      <c r="D115" s="41" t="s">
        <v>887</v>
      </c>
      <c r="E115" s="42" t="s">
        <v>20</v>
      </c>
      <c r="F115" s="43">
        <v>18</v>
      </c>
      <c r="G115" s="32"/>
      <c r="H115" s="33"/>
      <c r="I115" s="33"/>
      <c r="J115" s="33"/>
      <c r="K115" s="46">
        <v>0</v>
      </c>
      <c r="L115" s="47">
        <v>0</v>
      </c>
      <c r="M115" s="46" t="e">
        <f t="shared" si="5"/>
        <v>#DIV/0!</v>
      </c>
      <c r="N115" s="48">
        <v>0</v>
      </c>
      <c r="O115" s="48">
        <v>0</v>
      </c>
      <c r="P115" s="46" t="e">
        <f t="shared" si="6"/>
        <v>#DIV/0!</v>
      </c>
      <c r="Q115" s="46" t="e">
        <f t="shared" si="7"/>
        <v>#DIV/0!</v>
      </c>
      <c r="R115" s="48" t="e">
        <f t="shared" si="8"/>
        <v>#DIV/0!</v>
      </c>
      <c r="S115" s="49" t="e">
        <f t="shared" si="9"/>
        <v>#DIV/0!</v>
      </c>
    </row>
    <row r="116" spans="1:19" ht="22.5" x14ac:dyDescent="0.2">
      <c r="A116" s="38" t="s">
        <v>2360</v>
      </c>
      <c r="B116" s="39" t="s">
        <v>886</v>
      </c>
      <c r="C116" s="40" t="s">
        <v>1504</v>
      </c>
      <c r="D116" s="60" t="s">
        <v>885</v>
      </c>
      <c r="E116" s="42" t="s">
        <v>0</v>
      </c>
      <c r="F116" s="43">
        <v>15</v>
      </c>
      <c r="G116" s="32"/>
      <c r="H116" s="33"/>
      <c r="I116" s="33"/>
      <c r="J116" s="33"/>
      <c r="K116" s="46">
        <v>0</v>
      </c>
      <c r="L116" s="47">
        <v>0</v>
      </c>
      <c r="M116" s="46" t="e">
        <f t="shared" si="5"/>
        <v>#DIV/0!</v>
      </c>
      <c r="N116" s="48">
        <v>0</v>
      </c>
      <c r="O116" s="48">
        <v>0</v>
      </c>
      <c r="P116" s="46" t="e">
        <f t="shared" si="6"/>
        <v>#DIV/0!</v>
      </c>
      <c r="Q116" s="46" t="e">
        <f t="shared" si="7"/>
        <v>#DIV/0!</v>
      </c>
      <c r="R116" s="48" t="e">
        <f t="shared" si="8"/>
        <v>#DIV/0!</v>
      </c>
      <c r="S116" s="49" t="e">
        <f t="shared" si="9"/>
        <v>#DIV/0!</v>
      </c>
    </row>
    <row r="117" spans="1:19" x14ac:dyDescent="0.2">
      <c r="A117" s="38" t="s">
        <v>2361</v>
      </c>
      <c r="B117" s="42" t="s">
        <v>884</v>
      </c>
      <c r="C117" s="40" t="s">
        <v>1505</v>
      </c>
      <c r="D117" s="41" t="s">
        <v>883</v>
      </c>
      <c r="E117" s="42" t="s">
        <v>0</v>
      </c>
      <c r="F117" s="43">
        <v>24</v>
      </c>
      <c r="G117" s="32"/>
      <c r="H117" s="33"/>
      <c r="I117" s="33"/>
      <c r="J117" s="33"/>
      <c r="K117" s="46">
        <v>0</v>
      </c>
      <c r="L117" s="47">
        <v>0</v>
      </c>
      <c r="M117" s="46" t="e">
        <f t="shared" si="5"/>
        <v>#DIV/0!</v>
      </c>
      <c r="N117" s="48">
        <v>0</v>
      </c>
      <c r="O117" s="48">
        <v>0</v>
      </c>
      <c r="P117" s="46" t="e">
        <f t="shared" si="6"/>
        <v>#DIV/0!</v>
      </c>
      <c r="Q117" s="46" t="e">
        <f t="shared" si="7"/>
        <v>#DIV/0!</v>
      </c>
      <c r="R117" s="48" t="e">
        <f t="shared" si="8"/>
        <v>#DIV/0!</v>
      </c>
      <c r="S117" s="49" t="e">
        <f t="shared" si="9"/>
        <v>#DIV/0!</v>
      </c>
    </row>
    <row r="118" spans="1:19" x14ac:dyDescent="0.2">
      <c r="A118" s="38" t="s">
        <v>2362</v>
      </c>
      <c r="B118" s="42" t="s">
        <v>882</v>
      </c>
      <c r="C118" s="40" t="s">
        <v>1506</v>
      </c>
      <c r="D118" s="41" t="s">
        <v>881</v>
      </c>
      <c r="E118" s="42" t="s">
        <v>15</v>
      </c>
      <c r="F118" s="43">
        <v>360</v>
      </c>
      <c r="G118" s="32"/>
      <c r="H118" s="33"/>
      <c r="I118" s="33"/>
      <c r="J118" s="33"/>
      <c r="K118" s="46">
        <v>0</v>
      </c>
      <c r="L118" s="47">
        <v>0</v>
      </c>
      <c r="M118" s="46" t="e">
        <f t="shared" si="5"/>
        <v>#DIV/0!</v>
      </c>
      <c r="N118" s="48">
        <v>0</v>
      </c>
      <c r="O118" s="48">
        <v>0</v>
      </c>
      <c r="P118" s="46" t="e">
        <f t="shared" si="6"/>
        <v>#DIV/0!</v>
      </c>
      <c r="Q118" s="46" t="e">
        <f t="shared" si="7"/>
        <v>#DIV/0!</v>
      </c>
      <c r="R118" s="48" t="e">
        <f t="shared" si="8"/>
        <v>#DIV/0!</v>
      </c>
      <c r="S118" s="49" t="e">
        <f t="shared" si="9"/>
        <v>#DIV/0!</v>
      </c>
    </row>
    <row r="119" spans="1:19" x14ac:dyDescent="0.2">
      <c r="A119" s="38" t="s">
        <v>2363</v>
      </c>
      <c r="B119" s="42" t="s">
        <v>882</v>
      </c>
      <c r="C119" s="40" t="s">
        <v>1507</v>
      </c>
      <c r="D119" s="41" t="s">
        <v>881</v>
      </c>
      <c r="E119" s="42" t="s">
        <v>15</v>
      </c>
      <c r="F119" s="43">
        <v>1980</v>
      </c>
      <c r="G119" s="32"/>
      <c r="H119" s="33"/>
      <c r="I119" s="33"/>
      <c r="J119" s="33"/>
      <c r="K119" s="46">
        <v>0</v>
      </c>
      <c r="L119" s="47">
        <v>0</v>
      </c>
      <c r="M119" s="46" t="e">
        <f t="shared" si="5"/>
        <v>#DIV/0!</v>
      </c>
      <c r="N119" s="48">
        <v>0</v>
      </c>
      <c r="O119" s="48">
        <v>0</v>
      </c>
      <c r="P119" s="46" t="e">
        <f t="shared" si="6"/>
        <v>#DIV/0!</v>
      </c>
      <c r="Q119" s="46" t="e">
        <f t="shared" si="7"/>
        <v>#DIV/0!</v>
      </c>
      <c r="R119" s="48" t="e">
        <f t="shared" si="8"/>
        <v>#DIV/0!</v>
      </c>
      <c r="S119" s="49" t="e">
        <f t="shared" si="9"/>
        <v>#DIV/0!</v>
      </c>
    </row>
    <row r="120" spans="1:19" ht="22.5" x14ac:dyDescent="0.2">
      <c r="A120" s="38" t="s">
        <v>2364</v>
      </c>
      <c r="B120" s="42" t="s">
        <v>882</v>
      </c>
      <c r="C120" s="40" t="s">
        <v>1508</v>
      </c>
      <c r="D120" s="41" t="s">
        <v>881</v>
      </c>
      <c r="E120" s="42" t="s">
        <v>20</v>
      </c>
      <c r="F120" s="43">
        <v>156</v>
      </c>
      <c r="G120" s="32"/>
      <c r="H120" s="33"/>
      <c r="I120" s="33"/>
      <c r="J120" s="33"/>
      <c r="K120" s="46">
        <v>0</v>
      </c>
      <c r="L120" s="47">
        <v>0</v>
      </c>
      <c r="M120" s="46" t="e">
        <f t="shared" si="5"/>
        <v>#DIV/0!</v>
      </c>
      <c r="N120" s="48">
        <v>0</v>
      </c>
      <c r="O120" s="48">
        <v>0</v>
      </c>
      <c r="P120" s="46" t="e">
        <f t="shared" si="6"/>
        <v>#DIV/0!</v>
      </c>
      <c r="Q120" s="46" t="e">
        <f t="shared" si="7"/>
        <v>#DIV/0!</v>
      </c>
      <c r="R120" s="48" t="e">
        <f t="shared" si="8"/>
        <v>#DIV/0!</v>
      </c>
      <c r="S120" s="49" t="e">
        <f t="shared" si="9"/>
        <v>#DIV/0!</v>
      </c>
    </row>
    <row r="121" spans="1:19" ht="22.5" x14ac:dyDescent="0.2">
      <c r="A121" s="38" t="s">
        <v>2365</v>
      </c>
      <c r="B121" s="42" t="s">
        <v>880</v>
      </c>
      <c r="C121" s="40" t="s">
        <v>1509</v>
      </c>
      <c r="D121" s="41" t="s">
        <v>879</v>
      </c>
      <c r="E121" s="42" t="s">
        <v>0</v>
      </c>
      <c r="F121" s="43">
        <v>300</v>
      </c>
      <c r="G121" s="32"/>
      <c r="H121" s="33"/>
      <c r="I121" s="33"/>
      <c r="J121" s="33"/>
      <c r="K121" s="46">
        <v>0</v>
      </c>
      <c r="L121" s="47">
        <v>0</v>
      </c>
      <c r="M121" s="46" t="e">
        <f t="shared" si="5"/>
        <v>#DIV/0!</v>
      </c>
      <c r="N121" s="48">
        <v>0</v>
      </c>
      <c r="O121" s="48">
        <v>0</v>
      </c>
      <c r="P121" s="46" t="e">
        <f t="shared" si="6"/>
        <v>#DIV/0!</v>
      </c>
      <c r="Q121" s="46" t="e">
        <f t="shared" si="7"/>
        <v>#DIV/0!</v>
      </c>
      <c r="R121" s="48" t="e">
        <f t="shared" si="8"/>
        <v>#DIV/0!</v>
      </c>
      <c r="S121" s="49" t="e">
        <f t="shared" si="9"/>
        <v>#DIV/0!</v>
      </c>
    </row>
    <row r="122" spans="1:19" ht="22.5" x14ac:dyDescent="0.2">
      <c r="A122" s="38" t="s">
        <v>2366</v>
      </c>
      <c r="B122" s="42" t="s">
        <v>878</v>
      </c>
      <c r="C122" s="40" t="s">
        <v>1510</v>
      </c>
      <c r="D122" s="41" t="s">
        <v>877</v>
      </c>
      <c r="E122" s="42" t="s">
        <v>0</v>
      </c>
      <c r="F122" s="43">
        <v>5400</v>
      </c>
      <c r="G122" s="32"/>
      <c r="H122" s="33"/>
      <c r="I122" s="33"/>
      <c r="J122" s="33"/>
      <c r="K122" s="46">
        <v>0</v>
      </c>
      <c r="L122" s="47">
        <v>0</v>
      </c>
      <c r="M122" s="46" t="e">
        <f t="shared" si="5"/>
        <v>#DIV/0!</v>
      </c>
      <c r="N122" s="48">
        <v>0</v>
      </c>
      <c r="O122" s="48">
        <v>0</v>
      </c>
      <c r="P122" s="46" t="e">
        <f t="shared" si="6"/>
        <v>#DIV/0!</v>
      </c>
      <c r="Q122" s="46" t="e">
        <f t="shared" si="7"/>
        <v>#DIV/0!</v>
      </c>
      <c r="R122" s="48" t="e">
        <f t="shared" si="8"/>
        <v>#DIV/0!</v>
      </c>
      <c r="S122" s="49" t="e">
        <f t="shared" si="9"/>
        <v>#DIV/0!</v>
      </c>
    </row>
    <row r="123" spans="1:19" ht="22.5" x14ac:dyDescent="0.2">
      <c r="A123" s="38" t="s">
        <v>2367</v>
      </c>
      <c r="B123" s="39" t="s">
        <v>878</v>
      </c>
      <c r="C123" s="40" t="s">
        <v>1511</v>
      </c>
      <c r="D123" s="41" t="s">
        <v>877</v>
      </c>
      <c r="E123" s="42" t="s">
        <v>0</v>
      </c>
      <c r="F123" s="43">
        <v>30</v>
      </c>
      <c r="G123" s="32"/>
      <c r="H123" s="33"/>
      <c r="I123" s="33"/>
      <c r="J123" s="33"/>
      <c r="K123" s="46">
        <v>0</v>
      </c>
      <c r="L123" s="47">
        <v>0</v>
      </c>
      <c r="M123" s="46" t="e">
        <f t="shared" si="5"/>
        <v>#DIV/0!</v>
      </c>
      <c r="N123" s="48">
        <v>0</v>
      </c>
      <c r="O123" s="48">
        <v>0</v>
      </c>
      <c r="P123" s="46" t="e">
        <f t="shared" si="6"/>
        <v>#DIV/0!</v>
      </c>
      <c r="Q123" s="46" t="e">
        <f t="shared" si="7"/>
        <v>#DIV/0!</v>
      </c>
      <c r="R123" s="48" t="e">
        <f t="shared" si="8"/>
        <v>#DIV/0!</v>
      </c>
      <c r="S123" s="49" t="e">
        <f t="shared" si="9"/>
        <v>#DIV/0!</v>
      </c>
    </row>
    <row r="124" spans="1:19" x14ac:dyDescent="0.2">
      <c r="A124" s="38" t="s">
        <v>2368</v>
      </c>
      <c r="B124" s="42" t="s">
        <v>876</v>
      </c>
      <c r="C124" s="40" t="s">
        <v>1512</v>
      </c>
      <c r="D124" s="41" t="s">
        <v>875</v>
      </c>
      <c r="E124" s="42" t="s">
        <v>15</v>
      </c>
      <c r="F124" s="43">
        <v>1200</v>
      </c>
      <c r="G124" s="32"/>
      <c r="H124" s="33"/>
      <c r="I124" s="33"/>
      <c r="J124" s="33"/>
      <c r="K124" s="46">
        <v>0</v>
      </c>
      <c r="L124" s="47">
        <v>0</v>
      </c>
      <c r="M124" s="46" t="e">
        <f t="shared" si="5"/>
        <v>#DIV/0!</v>
      </c>
      <c r="N124" s="48">
        <v>0</v>
      </c>
      <c r="O124" s="48">
        <v>0</v>
      </c>
      <c r="P124" s="46" t="e">
        <f t="shared" si="6"/>
        <v>#DIV/0!</v>
      </c>
      <c r="Q124" s="46" t="e">
        <f t="shared" si="7"/>
        <v>#DIV/0!</v>
      </c>
      <c r="R124" s="48" t="e">
        <f t="shared" si="8"/>
        <v>#DIV/0!</v>
      </c>
      <c r="S124" s="49" t="e">
        <f t="shared" si="9"/>
        <v>#DIV/0!</v>
      </c>
    </row>
    <row r="125" spans="1:19" x14ac:dyDescent="0.2">
      <c r="A125" s="38" t="s">
        <v>2369</v>
      </c>
      <c r="B125" s="42" t="s">
        <v>876</v>
      </c>
      <c r="C125" s="40" t="s">
        <v>1513</v>
      </c>
      <c r="D125" s="41" t="s">
        <v>875</v>
      </c>
      <c r="E125" s="42" t="s">
        <v>15</v>
      </c>
      <c r="F125" s="43">
        <v>600</v>
      </c>
      <c r="G125" s="32"/>
      <c r="H125" s="33"/>
      <c r="I125" s="33"/>
      <c r="J125" s="33"/>
      <c r="K125" s="46">
        <v>0</v>
      </c>
      <c r="L125" s="47">
        <v>0</v>
      </c>
      <c r="M125" s="46" t="e">
        <f t="shared" si="5"/>
        <v>#DIV/0!</v>
      </c>
      <c r="N125" s="48">
        <v>0</v>
      </c>
      <c r="O125" s="48">
        <v>0</v>
      </c>
      <c r="P125" s="46" t="e">
        <f t="shared" si="6"/>
        <v>#DIV/0!</v>
      </c>
      <c r="Q125" s="46" t="e">
        <f t="shared" si="7"/>
        <v>#DIV/0!</v>
      </c>
      <c r="R125" s="48" t="e">
        <f t="shared" si="8"/>
        <v>#DIV/0!</v>
      </c>
      <c r="S125" s="49" t="e">
        <f t="shared" si="9"/>
        <v>#DIV/0!</v>
      </c>
    </row>
    <row r="126" spans="1:19" ht="22.5" x14ac:dyDescent="0.2">
      <c r="A126" s="38" t="s">
        <v>2370</v>
      </c>
      <c r="B126" s="39" t="s">
        <v>874</v>
      </c>
      <c r="C126" s="40" t="s">
        <v>1514</v>
      </c>
      <c r="D126" s="41" t="s">
        <v>873</v>
      </c>
      <c r="E126" s="42" t="s">
        <v>20</v>
      </c>
      <c r="F126" s="43">
        <v>3</v>
      </c>
      <c r="G126" s="32"/>
      <c r="H126" s="33"/>
      <c r="I126" s="33"/>
      <c r="J126" s="33"/>
      <c r="K126" s="46">
        <v>0</v>
      </c>
      <c r="L126" s="47">
        <v>0</v>
      </c>
      <c r="M126" s="46" t="e">
        <f t="shared" si="5"/>
        <v>#DIV/0!</v>
      </c>
      <c r="N126" s="48">
        <v>0</v>
      </c>
      <c r="O126" s="48">
        <v>0</v>
      </c>
      <c r="P126" s="46" t="e">
        <f t="shared" si="6"/>
        <v>#DIV/0!</v>
      </c>
      <c r="Q126" s="46" t="e">
        <f t="shared" si="7"/>
        <v>#DIV/0!</v>
      </c>
      <c r="R126" s="48" t="e">
        <f t="shared" si="8"/>
        <v>#DIV/0!</v>
      </c>
      <c r="S126" s="49" t="e">
        <f t="shared" si="9"/>
        <v>#DIV/0!</v>
      </c>
    </row>
    <row r="127" spans="1:19" x14ac:dyDescent="0.2">
      <c r="A127" s="38" t="s">
        <v>2371</v>
      </c>
      <c r="B127" s="42" t="s">
        <v>870</v>
      </c>
      <c r="C127" s="40" t="s">
        <v>1515</v>
      </c>
      <c r="D127" s="41" t="s">
        <v>872</v>
      </c>
      <c r="E127" s="42" t="s">
        <v>20</v>
      </c>
      <c r="F127" s="43">
        <v>6</v>
      </c>
      <c r="G127" s="32"/>
      <c r="H127" s="33"/>
      <c r="I127" s="33"/>
      <c r="J127" s="33"/>
      <c r="K127" s="46">
        <v>0</v>
      </c>
      <c r="L127" s="47">
        <v>0</v>
      </c>
      <c r="M127" s="46" t="e">
        <f t="shared" si="5"/>
        <v>#DIV/0!</v>
      </c>
      <c r="N127" s="48">
        <v>0</v>
      </c>
      <c r="O127" s="48">
        <v>0</v>
      </c>
      <c r="P127" s="46" t="e">
        <f t="shared" si="6"/>
        <v>#DIV/0!</v>
      </c>
      <c r="Q127" s="46" t="e">
        <f t="shared" si="7"/>
        <v>#DIV/0!</v>
      </c>
      <c r="R127" s="48" t="e">
        <f t="shared" si="8"/>
        <v>#DIV/0!</v>
      </c>
      <c r="S127" s="49" t="e">
        <f t="shared" si="9"/>
        <v>#DIV/0!</v>
      </c>
    </row>
    <row r="128" spans="1:19" x14ac:dyDescent="0.2">
      <c r="A128" s="38" t="s">
        <v>2372</v>
      </c>
      <c r="B128" s="42" t="s">
        <v>870</v>
      </c>
      <c r="C128" s="40" t="s">
        <v>1516</v>
      </c>
      <c r="D128" s="41" t="s">
        <v>872</v>
      </c>
      <c r="E128" s="42" t="s">
        <v>20</v>
      </c>
      <c r="F128" s="43">
        <v>12</v>
      </c>
      <c r="G128" s="32"/>
      <c r="H128" s="33"/>
      <c r="I128" s="33"/>
      <c r="J128" s="33"/>
      <c r="K128" s="46">
        <v>0</v>
      </c>
      <c r="L128" s="47">
        <v>0</v>
      </c>
      <c r="M128" s="46" t="e">
        <f t="shared" si="5"/>
        <v>#DIV/0!</v>
      </c>
      <c r="N128" s="48">
        <v>0</v>
      </c>
      <c r="O128" s="48">
        <v>0</v>
      </c>
      <c r="P128" s="46" t="e">
        <f t="shared" si="6"/>
        <v>#DIV/0!</v>
      </c>
      <c r="Q128" s="46" t="e">
        <f t="shared" si="7"/>
        <v>#DIV/0!</v>
      </c>
      <c r="R128" s="48" t="e">
        <f t="shared" si="8"/>
        <v>#DIV/0!</v>
      </c>
      <c r="S128" s="49" t="e">
        <f t="shared" si="9"/>
        <v>#DIV/0!</v>
      </c>
    </row>
    <row r="129" spans="1:19" x14ac:dyDescent="0.2">
      <c r="A129" s="38" t="s">
        <v>2373</v>
      </c>
      <c r="B129" s="42" t="s">
        <v>870</v>
      </c>
      <c r="C129" s="40" t="s">
        <v>1517</v>
      </c>
      <c r="D129" s="59" t="s">
        <v>871</v>
      </c>
      <c r="E129" s="42" t="s">
        <v>20</v>
      </c>
      <c r="F129" s="43">
        <v>36</v>
      </c>
      <c r="G129" s="32"/>
      <c r="H129" s="33"/>
      <c r="I129" s="33"/>
      <c r="J129" s="33"/>
      <c r="K129" s="46">
        <v>0</v>
      </c>
      <c r="L129" s="47">
        <v>0</v>
      </c>
      <c r="M129" s="46" t="e">
        <f t="shared" si="5"/>
        <v>#DIV/0!</v>
      </c>
      <c r="N129" s="48">
        <v>0</v>
      </c>
      <c r="O129" s="48">
        <v>0</v>
      </c>
      <c r="P129" s="46" t="e">
        <f t="shared" si="6"/>
        <v>#DIV/0!</v>
      </c>
      <c r="Q129" s="46" t="e">
        <f t="shared" si="7"/>
        <v>#DIV/0!</v>
      </c>
      <c r="R129" s="48" t="e">
        <f t="shared" si="8"/>
        <v>#DIV/0!</v>
      </c>
      <c r="S129" s="49" t="e">
        <f t="shared" si="9"/>
        <v>#DIV/0!</v>
      </c>
    </row>
    <row r="130" spans="1:19" x14ac:dyDescent="0.2">
      <c r="A130" s="38" t="s">
        <v>2374</v>
      </c>
      <c r="B130" s="39" t="s">
        <v>870</v>
      </c>
      <c r="C130" s="40" t="s">
        <v>1518</v>
      </c>
      <c r="D130" s="41" t="s">
        <v>869</v>
      </c>
      <c r="E130" s="42" t="s">
        <v>0</v>
      </c>
      <c r="F130" s="43">
        <v>15</v>
      </c>
      <c r="G130" s="32"/>
      <c r="H130" s="33"/>
      <c r="I130" s="33"/>
      <c r="J130" s="33"/>
      <c r="K130" s="46">
        <v>0</v>
      </c>
      <c r="L130" s="47">
        <v>0</v>
      </c>
      <c r="M130" s="46" t="e">
        <f t="shared" si="5"/>
        <v>#DIV/0!</v>
      </c>
      <c r="N130" s="48">
        <v>0</v>
      </c>
      <c r="O130" s="48">
        <v>0</v>
      </c>
      <c r="P130" s="46" t="e">
        <f t="shared" si="6"/>
        <v>#DIV/0!</v>
      </c>
      <c r="Q130" s="46" t="e">
        <f t="shared" si="7"/>
        <v>#DIV/0!</v>
      </c>
      <c r="R130" s="48" t="e">
        <f t="shared" si="8"/>
        <v>#DIV/0!</v>
      </c>
      <c r="S130" s="49" t="e">
        <f t="shared" si="9"/>
        <v>#DIV/0!</v>
      </c>
    </row>
    <row r="131" spans="1:19" ht="22.5" x14ac:dyDescent="0.2">
      <c r="A131" s="38" t="s">
        <v>2375</v>
      </c>
      <c r="B131" s="39" t="s">
        <v>868</v>
      </c>
      <c r="C131" s="40" t="s">
        <v>1519</v>
      </c>
      <c r="D131" s="41" t="s">
        <v>867</v>
      </c>
      <c r="E131" s="42" t="s">
        <v>20</v>
      </c>
      <c r="F131" s="43">
        <v>9</v>
      </c>
      <c r="G131" s="32"/>
      <c r="H131" s="33"/>
      <c r="I131" s="33"/>
      <c r="J131" s="33"/>
      <c r="K131" s="46">
        <v>0</v>
      </c>
      <c r="L131" s="47">
        <v>0</v>
      </c>
      <c r="M131" s="46" t="e">
        <f t="shared" si="5"/>
        <v>#DIV/0!</v>
      </c>
      <c r="N131" s="48">
        <v>0</v>
      </c>
      <c r="O131" s="48">
        <v>0</v>
      </c>
      <c r="P131" s="46" t="e">
        <f t="shared" si="6"/>
        <v>#DIV/0!</v>
      </c>
      <c r="Q131" s="46" t="e">
        <f t="shared" si="7"/>
        <v>#DIV/0!</v>
      </c>
      <c r="R131" s="48" t="e">
        <f t="shared" si="8"/>
        <v>#DIV/0!</v>
      </c>
      <c r="S131" s="49" t="e">
        <f t="shared" si="9"/>
        <v>#DIV/0!</v>
      </c>
    </row>
    <row r="132" spans="1:19" ht="22.5" x14ac:dyDescent="0.2">
      <c r="A132" s="38" t="s">
        <v>2376</v>
      </c>
      <c r="B132" s="58" t="s">
        <v>868</v>
      </c>
      <c r="C132" s="40" t="s">
        <v>1520</v>
      </c>
      <c r="D132" s="41" t="s">
        <v>867</v>
      </c>
      <c r="E132" s="42" t="s">
        <v>20</v>
      </c>
      <c r="F132" s="43">
        <v>24</v>
      </c>
      <c r="G132" s="32"/>
      <c r="H132" s="33"/>
      <c r="I132" s="33"/>
      <c r="J132" s="33"/>
      <c r="K132" s="46">
        <v>0</v>
      </c>
      <c r="L132" s="47">
        <v>0</v>
      </c>
      <c r="M132" s="46" t="e">
        <f t="shared" si="5"/>
        <v>#DIV/0!</v>
      </c>
      <c r="N132" s="48">
        <v>0</v>
      </c>
      <c r="O132" s="48">
        <v>0</v>
      </c>
      <c r="P132" s="46" t="e">
        <f t="shared" si="6"/>
        <v>#DIV/0!</v>
      </c>
      <c r="Q132" s="46" t="e">
        <f t="shared" si="7"/>
        <v>#DIV/0!</v>
      </c>
      <c r="R132" s="48" t="e">
        <f t="shared" si="8"/>
        <v>#DIV/0!</v>
      </c>
      <c r="S132" s="49" t="e">
        <f t="shared" si="9"/>
        <v>#DIV/0!</v>
      </c>
    </row>
    <row r="133" spans="1:19" ht="22.5" x14ac:dyDescent="0.2">
      <c r="A133" s="38" t="s">
        <v>2377</v>
      </c>
      <c r="B133" s="58" t="s">
        <v>1166</v>
      </c>
      <c r="C133" s="40" t="s">
        <v>1521</v>
      </c>
      <c r="D133" s="60" t="s">
        <v>1167</v>
      </c>
      <c r="E133" s="42" t="s">
        <v>20</v>
      </c>
      <c r="F133" s="43">
        <v>12</v>
      </c>
      <c r="G133" s="32"/>
      <c r="H133" s="33"/>
      <c r="I133" s="33"/>
      <c r="J133" s="33"/>
      <c r="K133" s="46">
        <v>0</v>
      </c>
      <c r="L133" s="47">
        <v>0</v>
      </c>
      <c r="M133" s="46" t="e">
        <f t="shared" si="5"/>
        <v>#DIV/0!</v>
      </c>
      <c r="N133" s="48">
        <v>0</v>
      </c>
      <c r="O133" s="48">
        <v>0</v>
      </c>
      <c r="P133" s="46" t="e">
        <f t="shared" si="6"/>
        <v>#DIV/0!</v>
      </c>
      <c r="Q133" s="46" t="e">
        <f t="shared" si="7"/>
        <v>#DIV/0!</v>
      </c>
      <c r="R133" s="48" t="e">
        <f t="shared" si="8"/>
        <v>#DIV/0!</v>
      </c>
      <c r="S133" s="49" t="e">
        <f t="shared" si="9"/>
        <v>#DIV/0!</v>
      </c>
    </row>
    <row r="134" spans="1:19" x14ac:dyDescent="0.2">
      <c r="A134" s="38" t="s">
        <v>2378</v>
      </c>
      <c r="B134" s="42" t="s">
        <v>866</v>
      </c>
      <c r="C134" s="40" t="s">
        <v>1522</v>
      </c>
      <c r="D134" s="41" t="s">
        <v>865</v>
      </c>
      <c r="E134" s="42" t="s">
        <v>15</v>
      </c>
      <c r="F134" s="43">
        <v>336</v>
      </c>
      <c r="G134" s="32"/>
      <c r="H134" s="33"/>
      <c r="I134" s="33"/>
      <c r="J134" s="33"/>
      <c r="K134" s="46">
        <v>0</v>
      </c>
      <c r="L134" s="47">
        <v>0</v>
      </c>
      <c r="M134" s="46" t="e">
        <f t="shared" si="5"/>
        <v>#DIV/0!</v>
      </c>
      <c r="N134" s="48">
        <v>0</v>
      </c>
      <c r="O134" s="48">
        <v>0</v>
      </c>
      <c r="P134" s="46" t="e">
        <f t="shared" si="6"/>
        <v>#DIV/0!</v>
      </c>
      <c r="Q134" s="46" t="e">
        <f t="shared" si="7"/>
        <v>#DIV/0!</v>
      </c>
      <c r="R134" s="48" t="e">
        <f t="shared" si="8"/>
        <v>#DIV/0!</v>
      </c>
      <c r="S134" s="49" t="e">
        <f t="shared" si="9"/>
        <v>#DIV/0!</v>
      </c>
    </row>
    <row r="135" spans="1:19" x14ac:dyDescent="0.2">
      <c r="A135" s="38" t="s">
        <v>2379</v>
      </c>
      <c r="B135" s="39" t="s">
        <v>866</v>
      </c>
      <c r="C135" s="40" t="s">
        <v>1523</v>
      </c>
      <c r="D135" s="41" t="s">
        <v>865</v>
      </c>
      <c r="E135" s="42" t="s">
        <v>15</v>
      </c>
      <c r="F135" s="43">
        <v>84</v>
      </c>
      <c r="G135" s="32"/>
      <c r="H135" s="33"/>
      <c r="I135" s="33"/>
      <c r="J135" s="33"/>
      <c r="K135" s="46">
        <v>0</v>
      </c>
      <c r="L135" s="47">
        <v>0</v>
      </c>
      <c r="M135" s="46" t="e">
        <f t="shared" si="5"/>
        <v>#DIV/0!</v>
      </c>
      <c r="N135" s="48">
        <v>0</v>
      </c>
      <c r="O135" s="48">
        <v>0</v>
      </c>
      <c r="P135" s="46" t="e">
        <f t="shared" si="6"/>
        <v>#DIV/0!</v>
      </c>
      <c r="Q135" s="46" t="e">
        <f t="shared" si="7"/>
        <v>#DIV/0!</v>
      </c>
      <c r="R135" s="48" t="e">
        <f t="shared" si="8"/>
        <v>#DIV/0!</v>
      </c>
      <c r="S135" s="49" t="e">
        <f t="shared" si="9"/>
        <v>#DIV/0!</v>
      </c>
    </row>
    <row r="136" spans="1:19" ht="22.5" x14ac:dyDescent="0.2">
      <c r="A136" s="38" t="s">
        <v>2380</v>
      </c>
      <c r="B136" s="42" t="s">
        <v>864</v>
      </c>
      <c r="C136" s="40" t="s">
        <v>1524</v>
      </c>
      <c r="D136" s="60" t="s">
        <v>863</v>
      </c>
      <c r="E136" s="42" t="s">
        <v>0</v>
      </c>
      <c r="F136" s="43">
        <v>30</v>
      </c>
      <c r="G136" s="32"/>
      <c r="H136" s="33"/>
      <c r="I136" s="33"/>
      <c r="J136" s="33"/>
      <c r="K136" s="46">
        <v>0</v>
      </c>
      <c r="L136" s="47">
        <v>0</v>
      </c>
      <c r="M136" s="46" t="e">
        <f t="shared" si="5"/>
        <v>#DIV/0!</v>
      </c>
      <c r="N136" s="48">
        <v>0</v>
      </c>
      <c r="O136" s="48">
        <v>0</v>
      </c>
      <c r="P136" s="46" t="e">
        <f t="shared" si="6"/>
        <v>#DIV/0!</v>
      </c>
      <c r="Q136" s="46" t="e">
        <f t="shared" si="7"/>
        <v>#DIV/0!</v>
      </c>
      <c r="R136" s="48" t="e">
        <f t="shared" si="8"/>
        <v>#DIV/0!</v>
      </c>
      <c r="S136" s="49" t="e">
        <f t="shared" si="9"/>
        <v>#DIV/0!</v>
      </c>
    </row>
    <row r="137" spans="1:19" x14ac:dyDescent="0.2">
      <c r="A137" s="38" t="s">
        <v>2381</v>
      </c>
      <c r="B137" s="42" t="s">
        <v>864</v>
      </c>
      <c r="C137" s="40" t="s">
        <v>1525</v>
      </c>
      <c r="D137" s="60" t="s">
        <v>863</v>
      </c>
      <c r="E137" s="42" t="s">
        <v>15</v>
      </c>
      <c r="F137" s="43">
        <v>600</v>
      </c>
      <c r="G137" s="32"/>
      <c r="H137" s="33"/>
      <c r="I137" s="33"/>
      <c r="J137" s="33"/>
      <c r="K137" s="46">
        <v>0</v>
      </c>
      <c r="L137" s="47">
        <v>0</v>
      </c>
      <c r="M137" s="46" t="e">
        <f t="shared" si="5"/>
        <v>#DIV/0!</v>
      </c>
      <c r="N137" s="48">
        <v>0</v>
      </c>
      <c r="O137" s="48">
        <v>0</v>
      </c>
      <c r="P137" s="46" t="e">
        <f t="shared" si="6"/>
        <v>#DIV/0!</v>
      </c>
      <c r="Q137" s="46" t="e">
        <f t="shared" si="7"/>
        <v>#DIV/0!</v>
      </c>
      <c r="R137" s="48" t="e">
        <f t="shared" si="8"/>
        <v>#DIV/0!</v>
      </c>
      <c r="S137" s="49" t="e">
        <f t="shared" si="9"/>
        <v>#DIV/0!</v>
      </c>
    </row>
    <row r="138" spans="1:19" x14ac:dyDescent="0.2">
      <c r="A138" s="38" t="s">
        <v>2382</v>
      </c>
      <c r="B138" s="42" t="s">
        <v>862</v>
      </c>
      <c r="C138" s="40" t="s">
        <v>1526</v>
      </c>
      <c r="D138" s="41" t="s">
        <v>861</v>
      </c>
      <c r="E138" s="42" t="s">
        <v>197</v>
      </c>
      <c r="F138" s="43">
        <v>6876</v>
      </c>
      <c r="G138" s="32"/>
      <c r="H138" s="33"/>
      <c r="I138" s="33"/>
      <c r="J138" s="33"/>
      <c r="K138" s="46">
        <v>0</v>
      </c>
      <c r="L138" s="47">
        <v>0</v>
      </c>
      <c r="M138" s="46" t="e">
        <f t="shared" si="5"/>
        <v>#DIV/0!</v>
      </c>
      <c r="N138" s="48">
        <v>0</v>
      </c>
      <c r="O138" s="48">
        <v>0</v>
      </c>
      <c r="P138" s="46" t="e">
        <f t="shared" si="6"/>
        <v>#DIV/0!</v>
      </c>
      <c r="Q138" s="46" t="e">
        <f t="shared" si="7"/>
        <v>#DIV/0!</v>
      </c>
      <c r="R138" s="48" t="e">
        <f t="shared" si="8"/>
        <v>#DIV/0!</v>
      </c>
      <c r="S138" s="49" t="e">
        <f t="shared" si="9"/>
        <v>#DIV/0!</v>
      </c>
    </row>
    <row r="139" spans="1:19" x14ac:dyDescent="0.2">
      <c r="A139" s="38" t="s">
        <v>2383</v>
      </c>
      <c r="B139" s="42" t="s">
        <v>862</v>
      </c>
      <c r="C139" s="40" t="s">
        <v>1527</v>
      </c>
      <c r="D139" s="41" t="s">
        <v>861</v>
      </c>
      <c r="E139" s="42" t="s">
        <v>15</v>
      </c>
      <c r="F139" s="43">
        <v>10260</v>
      </c>
      <c r="G139" s="32"/>
      <c r="H139" s="33"/>
      <c r="I139" s="33"/>
      <c r="J139" s="33"/>
      <c r="K139" s="46">
        <v>0</v>
      </c>
      <c r="L139" s="47">
        <v>0</v>
      </c>
      <c r="M139" s="46" t="e">
        <f t="shared" si="5"/>
        <v>#DIV/0!</v>
      </c>
      <c r="N139" s="48">
        <v>0</v>
      </c>
      <c r="O139" s="48">
        <v>0</v>
      </c>
      <c r="P139" s="46" t="e">
        <f t="shared" si="6"/>
        <v>#DIV/0!</v>
      </c>
      <c r="Q139" s="46" t="e">
        <f t="shared" si="7"/>
        <v>#DIV/0!</v>
      </c>
      <c r="R139" s="48" t="e">
        <f t="shared" si="8"/>
        <v>#DIV/0!</v>
      </c>
      <c r="S139" s="49" t="e">
        <f t="shared" si="9"/>
        <v>#DIV/0!</v>
      </c>
    </row>
    <row r="140" spans="1:19" x14ac:dyDescent="0.2">
      <c r="A140" s="38" t="s">
        <v>2384</v>
      </c>
      <c r="B140" s="42" t="s">
        <v>860</v>
      </c>
      <c r="C140" s="40" t="s">
        <v>1528</v>
      </c>
      <c r="D140" s="41" t="s">
        <v>859</v>
      </c>
      <c r="E140" s="42" t="s">
        <v>15</v>
      </c>
      <c r="F140" s="43">
        <v>900</v>
      </c>
      <c r="G140" s="32"/>
      <c r="H140" s="33"/>
      <c r="I140" s="33"/>
      <c r="J140" s="33"/>
      <c r="K140" s="46">
        <v>0</v>
      </c>
      <c r="L140" s="47">
        <v>0</v>
      </c>
      <c r="M140" s="46" t="e">
        <f t="shared" si="5"/>
        <v>#DIV/0!</v>
      </c>
      <c r="N140" s="48">
        <v>0</v>
      </c>
      <c r="O140" s="48">
        <v>0</v>
      </c>
      <c r="P140" s="46" t="e">
        <f t="shared" si="6"/>
        <v>#DIV/0!</v>
      </c>
      <c r="Q140" s="46" t="e">
        <f t="shared" si="7"/>
        <v>#DIV/0!</v>
      </c>
      <c r="R140" s="48" t="e">
        <f t="shared" si="8"/>
        <v>#DIV/0!</v>
      </c>
      <c r="S140" s="49" t="e">
        <f t="shared" si="9"/>
        <v>#DIV/0!</v>
      </c>
    </row>
    <row r="141" spans="1:19" x14ac:dyDescent="0.2">
      <c r="A141" s="38" t="s">
        <v>2385</v>
      </c>
      <c r="B141" s="42" t="s">
        <v>860</v>
      </c>
      <c r="C141" s="40" t="s">
        <v>1529</v>
      </c>
      <c r="D141" s="41" t="s">
        <v>859</v>
      </c>
      <c r="E141" s="42" t="s">
        <v>15</v>
      </c>
      <c r="F141" s="43">
        <v>18720</v>
      </c>
      <c r="G141" s="32"/>
      <c r="H141" s="33"/>
      <c r="I141" s="33"/>
      <c r="J141" s="33"/>
      <c r="K141" s="46">
        <v>0</v>
      </c>
      <c r="L141" s="47">
        <v>0</v>
      </c>
      <c r="M141" s="46" t="e">
        <f t="shared" si="5"/>
        <v>#DIV/0!</v>
      </c>
      <c r="N141" s="48">
        <v>0</v>
      </c>
      <c r="O141" s="48">
        <v>0</v>
      </c>
      <c r="P141" s="46" t="e">
        <f t="shared" si="6"/>
        <v>#DIV/0!</v>
      </c>
      <c r="Q141" s="46" t="e">
        <f t="shared" si="7"/>
        <v>#DIV/0!</v>
      </c>
      <c r="R141" s="48" t="e">
        <f t="shared" si="8"/>
        <v>#DIV/0!</v>
      </c>
      <c r="S141" s="49" t="e">
        <f t="shared" si="9"/>
        <v>#DIV/0!</v>
      </c>
    </row>
    <row r="142" spans="1:19" x14ac:dyDescent="0.2">
      <c r="A142" s="38" t="s">
        <v>2386</v>
      </c>
      <c r="B142" s="42" t="s">
        <v>860</v>
      </c>
      <c r="C142" s="40" t="s">
        <v>1530</v>
      </c>
      <c r="D142" s="41" t="s">
        <v>859</v>
      </c>
      <c r="E142" s="42" t="s">
        <v>15</v>
      </c>
      <c r="F142" s="43">
        <v>14760</v>
      </c>
      <c r="G142" s="32"/>
      <c r="H142" s="33"/>
      <c r="I142" s="33"/>
      <c r="J142" s="33"/>
      <c r="K142" s="46">
        <v>0</v>
      </c>
      <c r="L142" s="47">
        <v>0</v>
      </c>
      <c r="M142" s="46" t="e">
        <f t="shared" si="5"/>
        <v>#DIV/0!</v>
      </c>
      <c r="N142" s="48">
        <v>0</v>
      </c>
      <c r="O142" s="48">
        <v>0</v>
      </c>
      <c r="P142" s="46" t="e">
        <f t="shared" si="6"/>
        <v>#DIV/0!</v>
      </c>
      <c r="Q142" s="46" t="e">
        <f t="shared" si="7"/>
        <v>#DIV/0!</v>
      </c>
      <c r="R142" s="48" t="e">
        <f t="shared" si="8"/>
        <v>#DIV/0!</v>
      </c>
      <c r="S142" s="49" t="e">
        <f t="shared" si="9"/>
        <v>#DIV/0!</v>
      </c>
    </row>
    <row r="143" spans="1:19" x14ac:dyDescent="0.2">
      <c r="A143" s="38" t="s">
        <v>2387</v>
      </c>
      <c r="B143" s="42" t="s">
        <v>860</v>
      </c>
      <c r="C143" s="40" t="s">
        <v>1531</v>
      </c>
      <c r="D143" s="41" t="s">
        <v>859</v>
      </c>
      <c r="E143" s="42" t="s">
        <v>15</v>
      </c>
      <c r="F143" s="43">
        <v>3960</v>
      </c>
      <c r="G143" s="32"/>
      <c r="H143" s="33"/>
      <c r="I143" s="33"/>
      <c r="J143" s="33"/>
      <c r="K143" s="46">
        <v>0</v>
      </c>
      <c r="L143" s="47">
        <v>0</v>
      </c>
      <c r="M143" s="46" t="e">
        <f t="shared" ref="M143:M206" si="10">K143/L143</f>
        <v>#DIV/0!</v>
      </c>
      <c r="N143" s="48">
        <v>0</v>
      </c>
      <c r="O143" s="48">
        <v>0</v>
      </c>
      <c r="P143" s="46" t="e">
        <f t="shared" ref="P143:P206" si="11">M143-(O143*M143/100)</f>
        <v>#DIV/0!</v>
      </c>
      <c r="Q143" s="46" t="e">
        <f t="shared" ref="Q143:Q206" si="12">P143*(1+N143/100)</f>
        <v>#DIV/0!</v>
      </c>
      <c r="R143" s="48" t="e">
        <f t="shared" ref="R143:R206" si="13">F143*P143</f>
        <v>#DIV/0!</v>
      </c>
      <c r="S143" s="49" t="e">
        <f t="shared" ref="S143:S206" si="14">F143*Q143</f>
        <v>#DIV/0!</v>
      </c>
    </row>
    <row r="144" spans="1:19" x14ac:dyDescent="0.2">
      <c r="A144" s="38" t="s">
        <v>2388</v>
      </c>
      <c r="B144" s="39" t="s">
        <v>856</v>
      </c>
      <c r="C144" s="40" t="s">
        <v>1532</v>
      </c>
      <c r="D144" s="60" t="s">
        <v>854</v>
      </c>
      <c r="E144" s="42" t="s">
        <v>15</v>
      </c>
      <c r="F144" s="43">
        <v>90</v>
      </c>
      <c r="G144" s="32"/>
      <c r="H144" s="33"/>
      <c r="I144" s="33"/>
      <c r="J144" s="33"/>
      <c r="K144" s="46">
        <v>0</v>
      </c>
      <c r="L144" s="47">
        <v>0</v>
      </c>
      <c r="M144" s="46" t="e">
        <f t="shared" si="10"/>
        <v>#DIV/0!</v>
      </c>
      <c r="N144" s="48">
        <v>0</v>
      </c>
      <c r="O144" s="48">
        <v>0</v>
      </c>
      <c r="P144" s="46" t="e">
        <f t="shared" si="11"/>
        <v>#DIV/0!</v>
      </c>
      <c r="Q144" s="46" t="e">
        <f t="shared" si="12"/>
        <v>#DIV/0!</v>
      </c>
      <c r="R144" s="48" t="e">
        <f t="shared" si="13"/>
        <v>#DIV/0!</v>
      </c>
      <c r="S144" s="49" t="e">
        <f t="shared" si="14"/>
        <v>#DIV/0!</v>
      </c>
    </row>
    <row r="145" spans="1:19" x14ac:dyDescent="0.2">
      <c r="A145" s="38" t="s">
        <v>2389</v>
      </c>
      <c r="B145" s="39" t="s">
        <v>855</v>
      </c>
      <c r="C145" s="40" t="s">
        <v>1533</v>
      </c>
      <c r="D145" s="41" t="s">
        <v>854</v>
      </c>
      <c r="E145" s="42" t="s">
        <v>15</v>
      </c>
      <c r="F145" s="43">
        <v>90</v>
      </c>
      <c r="G145" s="32"/>
      <c r="H145" s="33"/>
      <c r="I145" s="33"/>
      <c r="J145" s="33"/>
      <c r="K145" s="46">
        <v>0</v>
      </c>
      <c r="L145" s="47">
        <v>0</v>
      </c>
      <c r="M145" s="46" t="e">
        <f t="shared" si="10"/>
        <v>#DIV/0!</v>
      </c>
      <c r="N145" s="48">
        <v>0</v>
      </c>
      <c r="O145" s="48">
        <v>0</v>
      </c>
      <c r="P145" s="46" t="e">
        <f t="shared" si="11"/>
        <v>#DIV/0!</v>
      </c>
      <c r="Q145" s="46" t="e">
        <f t="shared" si="12"/>
        <v>#DIV/0!</v>
      </c>
      <c r="R145" s="48" t="e">
        <f t="shared" si="13"/>
        <v>#DIV/0!</v>
      </c>
      <c r="S145" s="49" t="e">
        <f t="shared" si="14"/>
        <v>#DIV/0!</v>
      </c>
    </row>
    <row r="146" spans="1:19" x14ac:dyDescent="0.2">
      <c r="A146" s="38" t="s">
        <v>2390</v>
      </c>
      <c r="B146" s="39" t="s">
        <v>855</v>
      </c>
      <c r="C146" s="40" t="s">
        <v>1534</v>
      </c>
      <c r="D146" s="60" t="s">
        <v>854</v>
      </c>
      <c r="E146" s="42" t="s">
        <v>15</v>
      </c>
      <c r="F146" s="43">
        <v>90</v>
      </c>
      <c r="G146" s="32"/>
      <c r="H146" s="33"/>
      <c r="I146" s="33"/>
      <c r="J146" s="33"/>
      <c r="K146" s="46">
        <v>0</v>
      </c>
      <c r="L146" s="47">
        <v>0</v>
      </c>
      <c r="M146" s="46" t="e">
        <f t="shared" si="10"/>
        <v>#DIV/0!</v>
      </c>
      <c r="N146" s="48">
        <v>0</v>
      </c>
      <c r="O146" s="48">
        <v>0</v>
      </c>
      <c r="P146" s="46" t="e">
        <f t="shared" si="11"/>
        <v>#DIV/0!</v>
      </c>
      <c r="Q146" s="46" t="e">
        <f t="shared" si="12"/>
        <v>#DIV/0!</v>
      </c>
      <c r="R146" s="48" t="e">
        <f t="shared" si="13"/>
        <v>#DIV/0!</v>
      </c>
      <c r="S146" s="49" t="e">
        <f t="shared" si="14"/>
        <v>#DIV/0!</v>
      </c>
    </row>
    <row r="147" spans="1:19" x14ac:dyDescent="0.2">
      <c r="A147" s="38" t="s">
        <v>2391</v>
      </c>
      <c r="B147" s="39" t="s">
        <v>858</v>
      </c>
      <c r="C147" s="40" t="s">
        <v>1535</v>
      </c>
      <c r="D147" s="41" t="s">
        <v>857</v>
      </c>
      <c r="E147" s="42" t="s">
        <v>15</v>
      </c>
      <c r="F147" s="43">
        <v>90</v>
      </c>
      <c r="G147" s="32"/>
      <c r="H147" s="33"/>
      <c r="I147" s="33"/>
      <c r="J147" s="33"/>
      <c r="K147" s="46">
        <v>0</v>
      </c>
      <c r="L147" s="47">
        <v>0</v>
      </c>
      <c r="M147" s="46" t="e">
        <f t="shared" si="10"/>
        <v>#DIV/0!</v>
      </c>
      <c r="N147" s="48">
        <v>0</v>
      </c>
      <c r="O147" s="48">
        <v>0</v>
      </c>
      <c r="P147" s="46" t="e">
        <f t="shared" si="11"/>
        <v>#DIV/0!</v>
      </c>
      <c r="Q147" s="46" t="e">
        <f t="shared" si="12"/>
        <v>#DIV/0!</v>
      </c>
      <c r="R147" s="48" t="e">
        <f t="shared" si="13"/>
        <v>#DIV/0!</v>
      </c>
      <c r="S147" s="49" t="e">
        <f t="shared" si="14"/>
        <v>#DIV/0!</v>
      </c>
    </row>
    <row r="148" spans="1:19" x14ac:dyDescent="0.2">
      <c r="A148" s="38" t="s">
        <v>2392</v>
      </c>
      <c r="B148" s="61" t="s">
        <v>853</v>
      </c>
      <c r="C148" s="40" t="s">
        <v>1536</v>
      </c>
      <c r="D148" s="41" t="s">
        <v>852</v>
      </c>
      <c r="E148" s="42" t="s">
        <v>0</v>
      </c>
      <c r="F148" s="43" t="s">
        <v>1457</v>
      </c>
      <c r="G148" s="32"/>
      <c r="H148" s="33"/>
      <c r="I148" s="33"/>
      <c r="J148" s="33"/>
      <c r="K148" s="46">
        <v>0</v>
      </c>
      <c r="L148" s="47">
        <v>0</v>
      </c>
      <c r="M148" s="46" t="e">
        <f t="shared" si="10"/>
        <v>#DIV/0!</v>
      </c>
      <c r="N148" s="48">
        <v>0</v>
      </c>
      <c r="O148" s="48">
        <v>0</v>
      </c>
      <c r="P148" s="46" t="e">
        <f t="shared" si="11"/>
        <v>#DIV/0!</v>
      </c>
      <c r="Q148" s="46" t="e">
        <f t="shared" si="12"/>
        <v>#DIV/0!</v>
      </c>
      <c r="R148" s="48" t="e">
        <f t="shared" si="13"/>
        <v>#DIV/0!</v>
      </c>
      <c r="S148" s="49" t="e">
        <f t="shared" si="14"/>
        <v>#DIV/0!</v>
      </c>
    </row>
    <row r="149" spans="1:19" x14ac:dyDescent="0.2">
      <c r="A149" s="38" t="s">
        <v>2393</v>
      </c>
      <c r="B149" s="42" t="s">
        <v>851</v>
      </c>
      <c r="C149" s="40" t="s">
        <v>1537</v>
      </c>
      <c r="D149" s="41" t="s">
        <v>609</v>
      </c>
      <c r="E149" s="42" t="s">
        <v>20</v>
      </c>
      <c r="F149" s="43">
        <v>12</v>
      </c>
      <c r="G149" s="32"/>
      <c r="H149" s="33"/>
      <c r="I149" s="33"/>
      <c r="J149" s="33"/>
      <c r="K149" s="46">
        <v>0</v>
      </c>
      <c r="L149" s="47">
        <v>0</v>
      </c>
      <c r="M149" s="46" t="e">
        <f t="shared" si="10"/>
        <v>#DIV/0!</v>
      </c>
      <c r="N149" s="48">
        <v>0</v>
      </c>
      <c r="O149" s="48">
        <v>0</v>
      </c>
      <c r="P149" s="46" t="e">
        <f t="shared" si="11"/>
        <v>#DIV/0!</v>
      </c>
      <c r="Q149" s="46" t="e">
        <f t="shared" si="12"/>
        <v>#DIV/0!</v>
      </c>
      <c r="R149" s="48" t="e">
        <f t="shared" si="13"/>
        <v>#DIV/0!</v>
      </c>
      <c r="S149" s="49" t="e">
        <f t="shared" si="14"/>
        <v>#DIV/0!</v>
      </c>
    </row>
    <row r="150" spans="1:19" ht="22.5" x14ac:dyDescent="0.2">
      <c r="A150" s="38" t="s">
        <v>2394</v>
      </c>
      <c r="B150" s="39" t="s">
        <v>850</v>
      </c>
      <c r="C150" s="40" t="s">
        <v>1538</v>
      </c>
      <c r="D150" s="41" t="s">
        <v>849</v>
      </c>
      <c r="E150" s="42" t="s">
        <v>20</v>
      </c>
      <c r="F150" s="43">
        <v>3</v>
      </c>
      <c r="G150" s="32"/>
      <c r="H150" s="33"/>
      <c r="I150" s="33"/>
      <c r="J150" s="33"/>
      <c r="K150" s="46">
        <v>0</v>
      </c>
      <c r="L150" s="47">
        <v>0</v>
      </c>
      <c r="M150" s="46" t="e">
        <f t="shared" si="10"/>
        <v>#DIV/0!</v>
      </c>
      <c r="N150" s="48">
        <v>0</v>
      </c>
      <c r="O150" s="48">
        <v>0</v>
      </c>
      <c r="P150" s="46" t="e">
        <f t="shared" si="11"/>
        <v>#DIV/0!</v>
      </c>
      <c r="Q150" s="46" t="e">
        <f t="shared" si="12"/>
        <v>#DIV/0!</v>
      </c>
      <c r="R150" s="48" t="e">
        <f t="shared" si="13"/>
        <v>#DIV/0!</v>
      </c>
      <c r="S150" s="49" t="e">
        <f t="shared" si="14"/>
        <v>#DIV/0!</v>
      </c>
    </row>
    <row r="151" spans="1:19" ht="22.5" x14ac:dyDescent="0.2">
      <c r="A151" s="38" t="s">
        <v>2395</v>
      </c>
      <c r="B151" s="39" t="s">
        <v>848</v>
      </c>
      <c r="C151" s="40" t="s">
        <v>1539</v>
      </c>
      <c r="D151" s="41" t="s">
        <v>847</v>
      </c>
      <c r="E151" s="42" t="s">
        <v>20</v>
      </c>
      <c r="F151" s="43">
        <v>3</v>
      </c>
      <c r="G151" s="32"/>
      <c r="H151" s="33"/>
      <c r="I151" s="33"/>
      <c r="J151" s="33"/>
      <c r="K151" s="46">
        <v>0</v>
      </c>
      <c r="L151" s="47">
        <v>0</v>
      </c>
      <c r="M151" s="46" t="e">
        <f t="shared" si="10"/>
        <v>#DIV/0!</v>
      </c>
      <c r="N151" s="48">
        <v>0</v>
      </c>
      <c r="O151" s="48">
        <v>0</v>
      </c>
      <c r="P151" s="46" t="e">
        <f t="shared" si="11"/>
        <v>#DIV/0!</v>
      </c>
      <c r="Q151" s="46" t="e">
        <f t="shared" si="12"/>
        <v>#DIV/0!</v>
      </c>
      <c r="R151" s="48" t="e">
        <f t="shared" si="13"/>
        <v>#DIV/0!</v>
      </c>
      <c r="S151" s="49" t="e">
        <f t="shared" si="14"/>
        <v>#DIV/0!</v>
      </c>
    </row>
    <row r="152" spans="1:19" x14ac:dyDescent="0.2">
      <c r="A152" s="38" t="s">
        <v>2396</v>
      </c>
      <c r="B152" s="39" t="s">
        <v>846</v>
      </c>
      <c r="C152" s="40" t="s">
        <v>1540</v>
      </c>
      <c r="D152" s="41" t="s">
        <v>845</v>
      </c>
      <c r="E152" s="42" t="s">
        <v>15</v>
      </c>
      <c r="F152" s="43">
        <v>168</v>
      </c>
      <c r="G152" s="32"/>
      <c r="H152" s="33"/>
      <c r="I152" s="33"/>
      <c r="J152" s="33"/>
      <c r="K152" s="46">
        <v>0</v>
      </c>
      <c r="L152" s="47">
        <v>0</v>
      </c>
      <c r="M152" s="46" t="e">
        <f t="shared" si="10"/>
        <v>#DIV/0!</v>
      </c>
      <c r="N152" s="48">
        <v>0</v>
      </c>
      <c r="O152" s="48">
        <v>0</v>
      </c>
      <c r="P152" s="46" t="e">
        <f t="shared" si="11"/>
        <v>#DIV/0!</v>
      </c>
      <c r="Q152" s="46" t="e">
        <f t="shared" si="12"/>
        <v>#DIV/0!</v>
      </c>
      <c r="R152" s="48" t="e">
        <f t="shared" si="13"/>
        <v>#DIV/0!</v>
      </c>
      <c r="S152" s="49" t="e">
        <f t="shared" si="14"/>
        <v>#DIV/0!</v>
      </c>
    </row>
    <row r="153" spans="1:19" x14ac:dyDescent="0.2">
      <c r="A153" s="38" t="s">
        <v>2397</v>
      </c>
      <c r="B153" s="42" t="s">
        <v>844</v>
      </c>
      <c r="C153" s="40" t="s">
        <v>1541</v>
      </c>
      <c r="D153" s="41" t="s">
        <v>843</v>
      </c>
      <c r="E153" s="42" t="s">
        <v>15</v>
      </c>
      <c r="F153" s="43">
        <v>42</v>
      </c>
      <c r="G153" s="32"/>
      <c r="H153" s="33"/>
      <c r="I153" s="33"/>
      <c r="J153" s="33"/>
      <c r="K153" s="46">
        <v>0</v>
      </c>
      <c r="L153" s="47">
        <v>0</v>
      </c>
      <c r="M153" s="46" t="e">
        <f t="shared" si="10"/>
        <v>#DIV/0!</v>
      </c>
      <c r="N153" s="48">
        <v>0</v>
      </c>
      <c r="O153" s="48">
        <v>0</v>
      </c>
      <c r="P153" s="46" t="e">
        <f t="shared" si="11"/>
        <v>#DIV/0!</v>
      </c>
      <c r="Q153" s="46" t="e">
        <f t="shared" si="12"/>
        <v>#DIV/0!</v>
      </c>
      <c r="R153" s="48" t="e">
        <f t="shared" si="13"/>
        <v>#DIV/0!</v>
      </c>
      <c r="S153" s="49" t="e">
        <f t="shared" si="14"/>
        <v>#DIV/0!</v>
      </c>
    </row>
    <row r="154" spans="1:19" x14ac:dyDescent="0.2">
      <c r="A154" s="38" t="s">
        <v>2398</v>
      </c>
      <c r="B154" s="42" t="s">
        <v>842</v>
      </c>
      <c r="C154" s="40" t="s">
        <v>1542</v>
      </c>
      <c r="D154" s="41" t="s">
        <v>841</v>
      </c>
      <c r="E154" s="42" t="s">
        <v>15</v>
      </c>
      <c r="F154" s="43">
        <v>2160</v>
      </c>
      <c r="G154" s="32"/>
      <c r="H154" s="33"/>
      <c r="I154" s="33"/>
      <c r="J154" s="33"/>
      <c r="K154" s="46">
        <v>0</v>
      </c>
      <c r="L154" s="47">
        <v>0</v>
      </c>
      <c r="M154" s="46" t="e">
        <f t="shared" si="10"/>
        <v>#DIV/0!</v>
      </c>
      <c r="N154" s="48">
        <v>0</v>
      </c>
      <c r="O154" s="48">
        <v>0</v>
      </c>
      <c r="P154" s="46" t="e">
        <f t="shared" si="11"/>
        <v>#DIV/0!</v>
      </c>
      <c r="Q154" s="46" t="e">
        <f t="shared" si="12"/>
        <v>#DIV/0!</v>
      </c>
      <c r="R154" s="48" t="e">
        <f t="shared" si="13"/>
        <v>#DIV/0!</v>
      </c>
      <c r="S154" s="49" t="e">
        <f t="shared" si="14"/>
        <v>#DIV/0!</v>
      </c>
    </row>
    <row r="155" spans="1:19" x14ac:dyDescent="0.2">
      <c r="A155" s="38" t="s">
        <v>2399</v>
      </c>
      <c r="B155" s="42" t="s">
        <v>842</v>
      </c>
      <c r="C155" s="40" t="s">
        <v>1543</v>
      </c>
      <c r="D155" s="41" t="s">
        <v>841</v>
      </c>
      <c r="E155" s="42" t="s">
        <v>15</v>
      </c>
      <c r="F155" s="43">
        <v>2160</v>
      </c>
      <c r="G155" s="32"/>
      <c r="H155" s="33"/>
      <c r="I155" s="33"/>
      <c r="J155" s="33"/>
      <c r="K155" s="46">
        <v>0</v>
      </c>
      <c r="L155" s="47">
        <v>0</v>
      </c>
      <c r="M155" s="46" t="e">
        <f t="shared" si="10"/>
        <v>#DIV/0!</v>
      </c>
      <c r="N155" s="48">
        <v>0</v>
      </c>
      <c r="O155" s="48">
        <v>0</v>
      </c>
      <c r="P155" s="46" t="e">
        <f t="shared" si="11"/>
        <v>#DIV/0!</v>
      </c>
      <c r="Q155" s="46" t="e">
        <f t="shared" si="12"/>
        <v>#DIV/0!</v>
      </c>
      <c r="R155" s="48" t="e">
        <f t="shared" si="13"/>
        <v>#DIV/0!</v>
      </c>
      <c r="S155" s="49" t="e">
        <f t="shared" si="14"/>
        <v>#DIV/0!</v>
      </c>
    </row>
    <row r="156" spans="1:19" x14ac:dyDescent="0.2">
      <c r="A156" s="38" t="s">
        <v>2400</v>
      </c>
      <c r="B156" s="39" t="s">
        <v>840</v>
      </c>
      <c r="C156" s="40" t="s">
        <v>1544</v>
      </c>
      <c r="D156" s="41" t="s">
        <v>839</v>
      </c>
      <c r="E156" s="42" t="s">
        <v>20</v>
      </c>
      <c r="F156" s="43">
        <v>3</v>
      </c>
      <c r="G156" s="32"/>
      <c r="H156" s="33"/>
      <c r="I156" s="33"/>
      <c r="J156" s="33"/>
      <c r="K156" s="46">
        <v>0</v>
      </c>
      <c r="L156" s="47">
        <v>0</v>
      </c>
      <c r="M156" s="46" t="e">
        <f t="shared" si="10"/>
        <v>#DIV/0!</v>
      </c>
      <c r="N156" s="48">
        <v>0</v>
      </c>
      <c r="O156" s="48">
        <v>0</v>
      </c>
      <c r="P156" s="46" t="e">
        <f t="shared" si="11"/>
        <v>#DIV/0!</v>
      </c>
      <c r="Q156" s="46" t="e">
        <f t="shared" si="12"/>
        <v>#DIV/0!</v>
      </c>
      <c r="R156" s="48" t="e">
        <f t="shared" si="13"/>
        <v>#DIV/0!</v>
      </c>
      <c r="S156" s="49" t="e">
        <f t="shared" si="14"/>
        <v>#DIV/0!</v>
      </c>
    </row>
    <row r="157" spans="1:19" x14ac:dyDescent="0.2">
      <c r="A157" s="38" t="s">
        <v>2401</v>
      </c>
      <c r="B157" s="39" t="s">
        <v>838</v>
      </c>
      <c r="C157" s="40" t="s">
        <v>1513</v>
      </c>
      <c r="D157" s="41" t="s">
        <v>837</v>
      </c>
      <c r="E157" s="42" t="s">
        <v>15</v>
      </c>
      <c r="F157" s="43">
        <v>60</v>
      </c>
      <c r="G157" s="32"/>
      <c r="H157" s="33"/>
      <c r="I157" s="33"/>
      <c r="J157" s="33"/>
      <c r="K157" s="46">
        <v>0</v>
      </c>
      <c r="L157" s="47">
        <v>0</v>
      </c>
      <c r="M157" s="46" t="e">
        <f t="shared" si="10"/>
        <v>#DIV/0!</v>
      </c>
      <c r="N157" s="48">
        <v>0</v>
      </c>
      <c r="O157" s="48">
        <v>0</v>
      </c>
      <c r="P157" s="46" t="e">
        <f t="shared" si="11"/>
        <v>#DIV/0!</v>
      </c>
      <c r="Q157" s="46" t="e">
        <f t="shared" si="12"/>
        <v>#DIV/0!</v>
      </c>
      <c r="R157" s="48" t="e">
        <f t="shared" si="13"/>
        <v>#DIV/0!</v>
      </c>
      <c r="S157" s="49" t="e">
        <f t="shared" si="14"/>
        <v>#DIV/0!</v>
      </c>
    </row>
    <row r="158" spans="1:19" x14ac:dyDescent="0.2">
      <c r="A158" s="38" t="s">
        <v>2402</v>
      </c>
      <c r="B158" s="39" t="s">
        <v>836</v>
      </c>
      <c r="C158" s="40" t="s">
        <v>1545</v>
      </c>
      <c r="D158" s="41" t="s">
        <v>835</v>
      </c>
      <c r="E158" s="42" t="s">
        <v>15</v>
      </c>
      <c r="F158" s="43">
        <v>120</v>
      </c>
      <c r="G158" s="32"/>
      <c r="H158" s="33"/>
      <c r="I158" s="33"/>
      <c r="J158" s="33"/>
      <c r="K158" s="46">
        <v>0</v>
      </c>
      <c r="L158" s="47">
        <v>0</v>
      </c>
      <c r="M158" s="46" t="e">
        <f t="shared" si="10"/>
        <v>#DIV/0!</v>
      </c>
      <c r="N158" s="48">
        <v>0</v>
      </c>
      <c r="O158" s="48">
        <v>0</v>
      </c>
      <c r="P158" s="46" t="e">
        <f t="shared" si="11"/>
        <v>#DIV/0!</v>
      </c>
      <c r="Q158" s="46" t="e">
        <f t="shared" si="12"/>
        <v>#DIV/0!</v>
      </c>
      <c r="R158" s="48" t="e">
        <f t="shared" si="13"/>
        <v>#DIV/0!</v>
      </c>
      <c r="S158" s="49" t="e">
        <f t="shared" si="14"/>
        <v>#DIV/0!</v>
      </c>
    </row>
    <row r="159" spans="1:19" ht="22.5" x14ac:dyDescent="0.2">
      <c r="A159" s="38" t="s">
        <v>2403</v>
      </c>
      <c r="B159" s="39" t="s">
        <v>833</v>
      </c>
      <c r="C159" s="40" t="s">
        <v>1546</v>
      </c>
      <c r="D159" s="41" t="s">
        <v>834</v>
      </c>
      <c r="E159" s="42" t="s">
        <v>20</v>
      </c>
      <c r="F159" s="43">
        <v>3</v>
      </c>
      <c r="G159" s="32"/>
      <c r="H159" s="33"/>
      <c r="I159" s="33"/>
      <c r="J159" s="33"/>
      <c r="K159" s="46">
        <v>0</v>
      </c>
      <c r="L159" s="47">
        <v>0</v>
      </c>
      <c r="M159" s="46" t="e">
        <f t="shared" si="10"/>
        <v>#DIV/0!</v>
      </c>
      <c r="N159" s="48">
        <v>0</v>
      </c>
      <c r="O159" s="48">
        <v>0</v>
      </c>
      <c r="P159" s="46" t="e">
        <f t="shared" si="11"/>
        <v>#DIV/0!</v>
      </c>
      <c r="Q159" s="46" t="e">
        <f t="shared" si="12"/>
        <v>#DIV/0!</v>
      </c>
      <c r="R159" s="48" t="e">
        <f t="shared" si="13"/>
        <v>#DIV/0!</v>
      </c>
      <c r="S159" s="49" t="e">
        <f t="shared" si="14"/>
        <v>#DIV/0!</v>
      </c>
    </row>
    <row r="160" spans="1:19" x14ac:dyDescent="0.2">
      <c r="A160" s="38" t="s">
        <v>2404</v>
      </c>
      <c r="B160" s="39" t="s">
        <v>833</v>
      </c>
      <c r="C160" s="40" t="s">
        <v>1547</v>
      </c>
      <c r="D160" s="41" t="s">
        <v>834</v>
      </c>
      <c r="E160" s="42" t="s">
        <v>9</v>
      </c>
      <c r="F160" s="43">
        <v>300</v>
      </c>
      <c r="G160" s="32"/>
      <c r="H160" s="33"/>
      <c r="I160" s="33"/>
      <c r="J160" s="33"/>
      <c r="K160" s="46">
        <v>0</v>
      </c>
      <c r="L160" s="47">
        <v>0</v>
      </c>
      <c r="M160" s="46" t="e">
        <f t="shared" si="10"/>
        <v>#DIV/0!</v>
      </c>
      <c r="N160" s="48">
        <v>0</v>
      </c>
      <c r="O160" s="48">
        <v>0</v>
      </c>
      <c r="P160" s="46" t="e">
        <f t="shared" si="11"/>
        <v>#DIV/0!</v>
      </c>
      <c r="Q160" s="46" t="e">
        <f t="shared" si="12"/>
        <v>#DIV/0!</v>
      </c>
      <c r="R160" s="48" t="e">
        <f t="shared" si="13"/>
        <v>#DIV/0!</v>
      </c>
      <c r="S160" s="49" t="e">
        <f t="shared" si="14"/>
        <v>#DIV/0!</v>
      </c>
    </row>
    <row r="161" spans="1:19" x14ac:dyDescent="0.2">
      <c r="A161" s="38" t="s">
        <v>2405</v>
      </c>
      <c r="B161" s="39" t="s">
        <v>833</v>
      </c>
      <c r="C161" s="40" t="s">
        <v>1548</v>
      </c>
      <c r="D161" s="41" t="s">
        <v>834</v>
      </c>
      <c r="E161" s="42" t="s">
        <v>0</v>
      </c>
      <c r="F161" s="43">
        <v>45</v>
      </c>
      <c r="G161" s="32"/>
      <c r="H161" s="33"/>
      <c r="I161" s="33"/>
      <c r="J161" s="33"/>
      <c r="K161" s="46">
        <v>0</v>
      </c>
      <c r="L161" s="47">
        <v>0</v>
      </c>
      <c r="M161" s="46" t="e">
        <f t="shared" si="10"/>
        <v>#DIV/0!</v>
      </c>
      <c r="N161" s="48">
        <v>0</v>
      </c>
      <c r="O161" s="48">
        <v>0</v>
      </c>
      <c r="P161" s="46" t="e">
        <f t="shared" si="11"/>
        <v>#DIV/0!</v>
      </c>
      <c r="Q161" s="46" t="e">
        <f t="shared" si="12"/>
        <v>#DIV/0!</v>
      </c>
      <c r="R161" s="48" t="e">
        <f t="shared" si="13"/>
        <v>#DIV/0!</v>
      </c>
      <c r="S161" s="49" t="e">
        <f t="shared" si="14"/>
        <v>#DIV/0!</v>
      </c>
    </row>
    <row r="162" spans="1:19" ht="22.5" x14ac:dyDescent="0.2">
      <c r="A162" s="38" t="s">
        <v>2406</v>
      </c>
      <c r="B162" s="39" t="s">
        <v>833</v>
      </c>
      <c r="C162" s="40" t="s">
        <v>1549</v>
      </c>
      <c r="D162" s="41" t="s">
        <v>832</v>
      </c>
      <c r="E162" s="42" t="s">
        <v>20</v>
      </c>
      <c r="F162" s="43">
        <v>6</v>
      </c>
      <c r="G162" s="32"/>
      <c r="H162" s="33"/>
      <c r="I162" s="33"/>
      <c r="J162" s="33"/>
      <c r="K162" s="46">
        <v>0</v>
      </c>
      <c r="L162" s="47">
        <v>0</v>
      </c>
      <c r="M162" s="46" t="e">
        <f t="shared" si="10"/>
        <v>#DIV/0!</v>
      </c>
      <c r="N162" s="48">
        <v>0</v>
      </c>
      <c r="O162" s="48">
        <v>0</v>
      </c>
      <c r="P162" s="46" t="e">
        <f t="shared" si="11"/>
        <v>#DIV/0!</v>
      </c>
      <c r="Q162" s="46" t="e">
        <f t="shared" si="12"/>
        <v>#DIV/0!</v>
      </c>
      <c r="R162" s="48" t="e">
        <f t="shared" si="13"/>
        <v>#DIV/0!</v>
      </c>
      <c r="S162" s="49" t="e">
        <f t="shared" si="14"/>
        <v>#DIV/0!</v>
      </c>
    </row>
    <row r="163" spans="1:19" ht="22.5" x14ac:dyDescent="0.2">
      <c r="A163" s="38" t="s">
        <v>2407</v>
      </c>
      <c r="B163" s="42" t="s">
        <v>831</v>
      </c>
      <c r="C163" s="40" t="s">
        <v>1550</v>
      </c>
      <c r="D163" s="41" t="s">
        <v>830</v>
      </c>
      <c r="E163" s="42" t="s">
        <v>0</v>
      </c>
      <c r="F163" s="43">
        <v>360</v>
      </c>
      <c r="G163" s="32"/>
      <c r="H163" s="33"/>
      <c r="I163" s="33"/>
      <c r="J163" s="33"/>
      <c r="K163" s="46">
        <v>0</v>
      </c>
      <c r="L163" s="47">
        <v>0</v>
      </c>
      <c r="M163" s="46" t="e">
        <f t="shared" si="10"/>
        <v>#DIV/0!</v>
      </c>
      <c r="N163" s="48">
        <v>0</v>
      </c>
      <c r="O163" s="48">
        <v>0</v>
      </c>
      <c r="P163" s="46" t="e">
        <f t="shared" si="11"/>
        <v>#DIV/0!</v>
      </c>
      <c r="Q163" s="46" t="e">
        <f t="shared" si="12"/>
        <v>#DIV/0!</v>
      </c>
      <c r="R163" s="48" t="e">
        <f t="shared" si="13"/>
        <v>#DIV/0!</v>
      </c>
      <c r="S163" s="49" t="e">
        <f t="shared" si="14"/>
        <v>#DIV/0!</v>
      </c>
    </row>
    <row r="164" spans="1:19" ht="33.75" x14ac:dyDescent="0.2">
      <c r="A164" s="38" t="s">
        <v>2408</v>
      </c>
      <c r="B164" s="42" t="s">
        <v>831</v>
      </c>
      <c r="C164" s="40" t="s">
        <v>1551</v>
      </c>
      <c r="D164" s="41" t="s">
        <v>830</v>
      </c>
      <c r="E164" s="42" t="s">
        <v>0</v>
      </c>
      <c r="F164" s="43">
        <v>120</v>
      </c>
      <c r="G164" s="32"/>
      <c r="H164" s="33"/>
      <c r="I164" s="33"/>
      <c r="J164" s="33"/>
      <c r="K164" s="46">
        <v>0</v>
      </c>
      <c r="L164" s="47">
        <v>0</v>
      </c>
      <c r="M164" s="46" t="e">
        <f t="shared" si="10"/>
        <v>#DIV/0!</v>
      </c>
      <c r="N164" s="48">
        <v>0</v>
      </c>
      <c r="O164" s="48">
        <v>0</v>
      </c>
      <c r="P164" s="46" t="e">
        <f t="shared" si="11"/>
        <v>#DIV/0!</v>
      </c>
      <c r="Q164" s="46" t="e">
        <f t="shared" si="12"/>
        <v>#DIV/0!</v>
      </c>
      <c r="R164" s="48" t="e">
        <f t="shared" si="13"/>
        <v>#DIV/0!</v>
      </c>
      <c r="S164" s="49" t="e">
        <f t="shared" si="14"/>
        <v>#DIV/0!</v>
      </c>
    </row>
    <row r="165" spans="1:19" x14ac:dyDescent="0.2">
      <c r="A165" s="38" t="s">
        <v>2409</v>
      </c>
      <c r="B165" s="39" t="s">
        <v>828</v>
      </c>
      <c r="C165" s="40" t="s">
        <v>1552</v>
      </c>
      <c r="D165" s="41" t="s">
        <v>829</v>
      </c>
      <c r="E165" s="42" t="s">
        <v>15</v>
      </c>
      <c r="F165" s="43">
        <v>84</v>
      </c>
      <c r="G165" s="32"/>
      <c r="H165" s="33"/>
      <c r="I165" s="33"/>
      <c r="J165" s="33"/>
      <c r="K165" s="46">
        <v>0</v>
      </c>
      <c r="L165" s="47">
        <v>0</v>
      </c>
      <c r="M165" s="46" t="e">
        <f t="shared" si="10"/>
        <v>#DIV/0!</v>
      </c>
      <c r="N165" s="48">
        <v>0</v>
      </c>
      <c r="O165" s="48">
        <v>0</v>
      </c>
      <c r="P165" s="46" t="e">
        <f t="shared" si="11"/>
        <v>#DIV/0!</v>
      </c>
      <c r="Q165" s="46" t="e">
        <f t="shared" si="12"/>
        <v>#DIV/0!</v>
      </c>
      <c r="R165" s="48" t="e">
        <f t="shared" si="13"/>
        <v>#DIV/0!</v>
      </c>
      <c r="S165" s="49" t="e">
        <f t="shared" si="14"/>
        <v>#DIV/0!</v>
      </c>
    </row>
    <row r="166" spans="1:19" x14ac:dyDescent="0.2">
      <c r="A166" s="38" t="s">
        <v>2410</v>
      </c>
      <c r="B166" s="39" t="s">
        <v>828</v>
      </c>
      <c r="C166" s="40" t="s">
        <v>1553</v>
      </c>
      <c r="D166" s="41" t="s">
        <v>829</v>
      </c>
      <c r="E166" s="42" t="s">
        <v>15</v>
      </c>
      <c r="F166" s="43">
        <v>84</v>
      </c>
      <c r="G166" s="32"/>
      <c r="H166" s="33"/>
      <c r="I166" s="33"/>
      <c r="J166" s="33"/>
      <c r="K166" s="46">
        <v>0</v>
      </c>
      <c r="L166" s="47">
        <v>0</v>
      </c>
      <c r="M166" s="46" t="e">
        <f t="shared" si="10"/>
        <v>#DIV/0!</v>
      </c>
      <c r="N166" s="48">
        <v>0</v>
      </c>
      <c r="O166" s="48">
        <v>0</v>
      </c>
      <c r="P166" s="46" t="e">
        <f t="shared" si="11"/>
        <v>#DIV/0!</v>
      </c>
      <c r="Q166" s="46" t="e">
        <f t="shared" si="12"/>
        <v>#DIV/0!</v>
      </c>
      <c r="R166" s="48" t="e">
        <f t="shared" si="13"/>
        <v>#DIV/0!</v>
      </c>
      <c r="S166" s="49" t="e">
        <f t="shared" si="14"/>
        <v>#DIV/0!</v>
      </c>
    </row>
    <row r="167" spans="1:19" x14ac:dyDescent="0.2">
      <c r="A167" s="38" t="s">
        <v>2411</v>
      </c>
      <c r="B167" s="39" t="s">
        <v>828</v>
      </c>
      <c r="C167" s="40" t="s">
        <v>1554</v>
      </c>
      <c r="D167" s="41" t="s">
        <v>829</v>
      </c>
      <c r="E167" s="42" t="s">
        <v>0</v>
      </c>
      <c r="F167" s="43">
        <v>24</v>
      </c>
      <c r="G167" s="32"/>
      <c r="H167" s="33"/>
      <c r="I167" s="33"/>
      <c r="J167" s="33"/>
      <c r="K167" s="46">
        <v>0</v>
      </c>
      <c r="L167" s="47">
        <v>0</v>
      </c>
      <c r="M167" s="46" t="e">
        <f t="shared" si="10"/>
        <v>#DIV/0!</v>
      </c>
      <c r="N167" s="48">
        <v>0</v>
      </c>
      <c r="O167" s="48">
        <v>0</v>
      </c>
      <c r="P167" s="46" t="e">
        <f t="shared" si="11"/>
        <v>#DIV/0!</v>
      </c>
      <c r="Q167" s="46" t="e">
        <f t="shared" si="12"/>
        <v>#DIV/0!</v>
      </c>
      <c r="R167" s="48" t="e">
        <f t="shared" si="13"/>
        <v>#DIV/0!</v>
      </c>
      <c r="S167" s="49" t="e">
        <f t="shared" si="14"/>
        <v>#DIV/0!</v>
      </c>
    </row>
    <row r="168" spans="1:19" x14ac:dyDescent="0.2">
      <c r="A168" s="38" t="s">
        <v>2412</v>
      </c>
      <c r="B168" s="39" t="s">
        <v>828</v>
      </c>
      <c r="C168" s="40" t="s">
        <v>1555</v>
      </c>
      <c r="D168" s="41" t="s">
        <v>827</v>
      </c>
      <c r="E168" s="42" t="s">
        <v>0</v>
      </c>
      <c r="F168" s="43">
        <v>12</v>
      </c>
      <c r="G168" s="32"/>
      <c r="H168" s="33"/>
      <c r="I168" s="33"/>
      <c r="J168" s="33"/>
      <c r="K168" s="46">
        <v>0</v>
      </c>
      <c r="L168" s="47">
        <v>0</v>
      </c>
      <c r="M168" s="46" t="e">
        <f t="shared" si="10"/>
        <v>#DIV/0!</v>
      </c>
      <c r="N168" s="48">
        <v>0</v>
      </c>
      <c r="O168" s="48">
        <v>0</v>
      </c>
      <c r="P168" s="46" t="e">
        <f t="shared" si="11"/>
        <v>#DIV/0!</v>
      </c>
      <c r="Q168" s="46" t="e">
        <f t="shared" si="12"/>
        <v>#DIV/0!</v>
      </c>
      <c r="R168" s="48" t="e">
        <f t="shared" si="13"/>
        <v>#DIV/0!</v>
      </c>
      <c r="S168" s="49" t="e">
        <f t="shared" si="14"/>
        <v>#DIV/0!</v>
      </c>
    </row>
    <row r="169" spans="1:19" x14ac:dyDescent="0.2">
      <c r="A169" s="38" t="s">
        <v>2413</v>
      </c>
      <c r="B169" s="39" t="s">
        <v>828</v>
      </c>
      <c r="C169" s="40" t="s">
        <v>1556</v>
      </c>
      <c r="D169" s="41" t="s">
        <v>827</v>
      </c>
      <c r="E169" s="42" t="s">
        <v>0</v>
      </c>
      <c r="F169" s="43">
        <v>12</v>
      </c>
      <c r="G169" s="32"/>
      <c r="H169" s="33"/>
      <c r="I169" s="33"/>
      <c r="J169" s="33"/>
      <c r="K169" s="46">
        <v>0</v>
      </c>
      <c r="L169" s="47">
        <v>0</v>
      </c>
      <c r="M169" s="46" t="e">
        <f t="shared" si="10"/>
        <v>#DIV/0!</v>
      </c>
      <c r="N169" s="48">
        <v>0</v>
      </c>
      <c r="O169" s="48">
        <v>0</v>
      </c>
      <c r="P169" s="46" t="e">
        <f t="shared" si="11"/>
        <v>#DIV/0!</v>
      </c>
      <c r="Q169" s="46" t="e">
        <f t="shared" si="12"/>
        <v>#DIV/0!</v>
      </c>
      <c r="R169" s="48" t="e">
        <f t="shared" si="13"/>
        <v>#DIV/0!</v>
      </c>
      <c r="S169" s="49" t="e">
        <f t="shared" si="14"/>
        <v>#DIV/0!</v>
      </c>
    </row>
    <row r="170" spans="1:19" x14ac:dyDescent="0.2">
      <c r="A170" s="38" t="s">
        <v>2414</v>
      </c>
      <c r="B170" s="42" t="s">
        <v>826</v>
      </c>
      <c r="C170" s="40" t="s">
        <v>1557</v>
      </c>
      <c r="D170" s="41" t="s">
        <v>827</v>
      </c>
      <c r="E170" s="42" t="s">
        <v>15</v>
      </c>
      <c r="F170" s="43">
        <v>900</v>
      </c>
      <c r="G170" s="32"/>
      <c r="H170" s="33"/>
      <c r="I170" s="33"/>
      <c r="J170" s="33"/>
      <c r="K170" s="46">
        <v>0</v>
      </c>
      <c r="L170" s="47">
        <v>0</v>
      </c>
      <c r="M170" s="46" t="e">
        <f t="shared" si="10"/>
        <v>#DIV/0!</v>
      </c>
      <c r="N170" s="48">
        <v>0</v>
      </c>
      <c r="O170" s="48">
        <v>0</v>
      </c>
      <c r="P170" s="46" t="e">
        <f t="shared" si="11"/>
        <v>#DIV/0!</v>
      </c>
      <c r="Q170" s="46" t="e">
        <f t="shared" si="12"/>
        <v>#DIV/0!</v>
      </c>
      <c r="R170" s="48" t="e">
        <f t="shared" si="13"/>
        <v>#DIV/0!</v>
      </c>
      <c r="S170" s="49" t="e">
        <f t="shared" si="14"/>
        <v>#DIV/0!</v>
      </c>
    </row>
    <row r="171" spans="1:19" x14ac:dyDescent="0.2">
      <c r="A171" s="38" t="s">
        <v>2415</v>
      </c>
      <c r="B171" s="39" t="s">
        <v>826</v>
      </c>
      <c r="C171" s="40" t="s">
        <v>1558</v>
      </c>
      <c r="D171" s="60" t="s">
        <v>825</v>
      </c>
      <c r="E171" s="42" t="s">
        <v>15</v>
      </c>
      <c r="F171" s="43">
        <v>90</v>
      </c>
      <c r="G171" s="32"/>
      <c r="H171" s="33"/>
      <c r="I171" s="33"/>
      <c r="J171" s="33"/>
      <c r="K171" s="46">
        <v>0</v>
      </c>
      <c r="L171" s="47">
        <v>0</v>
      </c>
      <c r="M171" s="46" t="e">
        <f t="shared" si="10"/>
        <v>#DIV/0!</v>
      </c>
      <c r="N171" s="48">
        <v>0</v>
      </c>
      <c r="O171" s="48">
        <v>0</v>
      </c>
      <c r="P171" s="46" t="e">
        <f t="shared" si="11"/>
        <v>#DIV/0!</v>
      </c>
      <c r="Q171" s="46" t="e">
        <f t="shared" si="12"/>
        <v>#DIV/0!</v>
      </c>
      <c r="R171" s="48" t="e">
        <f t="shared" si="13"/>
        <v>#DIV/0!</v>
      </c>
      <c r="S171" s="49" t="e">
        <f t="shared" si="14"/>
        <v>#DIV/0!</v>
      </c>
    </row>
    <row r="172" spans="1:19" x14ac:dyDescent="0.2">
      <c r="A172" s="38" t="s">
        <v>2416</v>
      </c>
      <c r="B172" s="42" t="s">
        <v>824</v>
      </c>
      <c r="C172" s="40" t="s">
        <v>1559</v>
      </c>
      <c r="D172" s="41" t="s">
        <v>823</v>
      </c>
      <c r="E172" s="42" t="s">
        <v>20</v>
      </c>
      <c r="F172" s="43">
        <v>24</v>
      </c>
      <c r="G172" s="32"/>
      <c r="H172" s="33"/>
      <c r="I172" s="33"/>
      <c r="J172" s="33"/>
      <c r="K172" s="46">
        <v>0</v>
      </c>
      <c r="L172" s="47">
        <v>0</v>
      </c>
      <c r="M172" s="46" t="e">
        <f t="shared" si="10"/>
        <v>#DIV/0!</v>
      </c>
      <c r="N172" s="48">
        <v>0</v>
      </c>
      <c r="O172" s="48">
        <v>0</v>
      </c>
      <c r="P172" s="46" t="e">
        <f t="shared" si="11"/>
        <v>#DIV/0!</v>
      </c>
      <c r="Q172" s="46" t="e">
        <f t="shared" si="12"/>
        <v>#DIV/0!</v>
      </c>
      <c r="R172" s="48" t="e">
        <f t="shared" si="13"/>
        <v>#DIV/0!</v>
      </c>
      <c r="S172" s="49" t="e">
        <f t="shared" si="14"/>
        <v>#DIV/0!</v>
      </c>
    </row>
    <row r="173" spans="1:19" x14ac:dyDescent="0.2">
      <c r="A173" s="38" t="s">
        <v>2417</v>
      </c>
      <c r="B173" s="42" t="s">
        <v>824</v>
      </c>
      <c r="C173" s="40" t="s">
        <v>1523</v>
      </c>
      <c r="D173" s="41" t="s">
        <v>823</v>
      </c>
      <c r="E173" s="42" t="s">
        <v>15</v>
      </c>
      <c r="F173" s="43">
        <v>120</v>
      </c>
      <c r="G173" s="32"/>
      <c r="H173" s="33"/>
      <c r="I173" s="33"/>
      <c r="J173" s="33"/>
      <c r="K173" s="46">
        <v>0</v>
      </c>
      <c r="L173" s="47">
        <v>0</v>
      </c>
      <c r="M173" s="46" t="e">
        <f t="shared" si="10"/>
        <v>#DIV/0!</v>
      </c>
      <c r="N173" s="48">
        <v>0</v>
      </c>
      <c r="O173" s="48">
        <v>0</v>
      </c>
      <c r="P173" s="46" t="e">
        <f t="shared" si="11"/>
        <v>#DIV/0!</v>
      </c>
      <c r="Q173" s="46" t="e">
        <f t="shared" si="12"/>
        <v>#DIV/0!</v>
      </c>
      <c r="R173" s="48" t="e">
        <f t="shared" si="13"/>
        <v>#DIV/0!</v>
      </c>
      <c r="S173" s="49" t="e">
        <f t="shared" si="14"/>
        <v>#DIV/0!</v>
      </c>
    </row>
    <row r="174" spans="1:19" x14ac:dyDescent="0.2">
      <c r="A174" s="38" t="s">
        <v>2418</v>
      </c>
      <c r="B174" s="39" t="s">
        <v>824</v>
      </c>
      <c r="C174" s="40" t="s">
        <v>1560</v>
      </c>
      <c r="D174" s="60" t="s">
        <v>823</v>
      </c>
      <c r="E174" s="42" t="s">
        <v>20</v>
      </c>
      <c r="F174" s="43">
        <v>9</v>
      </c>
      <c r="G174" s="32"/>
      <c r="H174" s="33"/>
      <c r="I174" s="33"/>
      <c r="J174" s="33"/>
      <c r="K174" s="46">
        <v>0</v>
      </c>
      <c r="L174" s="47">
        <v>0</v>
      </c>
      <c r="M174" s="46" t="e">
        <f t="shared" si="10"/>
        <v>#DIV/0!</v>
      </c>
      <c r="N174" s="48">
        <v>0</v>
      </c>
      <c r="O174" s="48">
        <v>0</v>
      </c>
      <c r="P174" s="46" t="e">
        <f t="shared" si="11"/>
        <v>#DIV/0!</v>
      </c>
      <c r="Q174" s="46" t="e">
        <f t="shared" si="12"/>
        <v>#DIV/0!</v>
      </c>
      <c r="R174" s="48" t="e">
        <f t="shared" si="13"/>
        <v>#DIV/0!</v>
      </c>
      <c r="S174" s="49" t="e">
        <f t="shared" si="14"/>
        <v>#DIV/0!</v>
      </c>
    </row>
    <row r="175" spans="1:19" x14ac:dyDescent="0.2">
      <c r="A175" s="38" t="s">
        <v>2419</v>
      </c>
      <c r="B175" s="42" t="s">
        <v>822</v>
      </c>
      <c r="C175" s="40" t="s">
        <v>1561</v>
      </c>
      <c r="D175" s="41" t="s">
        <v>821</v>
      </c>
      <c r="E175" s="42" t="s">
        <v>15</v>
      </c>
      <c r="F175" s="43">
        <v>1800</v>
      </c>
      <c r="G175" s="32"/>
      <c r="H175" s="33"/>
      <c r="I175" s="33"/>
      <c r="J175" s="33"/>
      <c r="K175" s="46">
        <v>0</v>
      </c>
      <c r="L175" s="47">
        <v>0</v>
      </c>
      <c r="M175" s="46" t="e">
        <f t="shared" si="10"/>
        <v>#DIV/0!</v>
      </c>
      <c r="N175" s="48">
        <v>0</v>
      </c>
      <c r="O175" s="48">
        <v>0</v>
      </c>
      <c r="P175" s="46" t="e">
        <f t="shared" si="11"/>
        <v>#DIV/0!</v>
      </c>
      <c r="Q175" s="46" t="e">
        <f t="shared" si="12"/>
        <v>#DIV/0!</v>
      </c>
      <c r="R175" s="48" t="e">
        <f t="shared" si="13"/>
        <v>#DIV/0!</v>
      </c>
      <c r="S175" s="49" t="e">
        <f t="shared" si="14"/>
        <v>#DIV/0!</v>
      </c>
    </row>
    <row r="176" spans="1:19" x14ac:dyDescent="0.2">
      <c r="A176" s="38" t="s">
        <v>2420</v>
      </c>
      <c r="B176" s="42" t="s">
        <v>822</v>
      </c>
      <c r="C176" s="40" t="s">
        <v>1562</v>
      </c>
      <c r="D176" s="41" t="s">
        <v>821</v>
      </c>
      <c r="E176" s="42" t="s">
        <v>0</v>
      </c>
      <c r="F176" s="43">
        <v>2820</v>
      </c>
      <c r="G176" s="32"/>
      <c r="H176" s="33"/>
      <c r="I176" s="33"/>
      <c r="J176" s="33"/>
      <c r="K176" s="46">
        <v>0</v>
      </c>
      <c r="L176" s="47">
        <v>0</v>
      </c>
      <c r="M176" s="46" t="e">
        <f t="shared" si="10"/>
        <v>#DIV/0!</v>
      </c>
      <c r="N176" s="48">
        <v>0</v>
      </c>
      <c r="O176" s="48">
        <v>0</v>
      </c>
      <c r="P176" s="46" t="e">
        <f t="shared" si="11"/>
        <v>#DIV/0!</v>
      </c>
      <c r="Q176" s="46" t="e">
        <f t="shared" si="12"/>
        <v>#DIV/0!</v>
      </c>
      <c r="R176" s="48" t="e">
        <f t="shared" si="13"/>
        <v>#DIV/0!</v>
      </c>
      <c r="S176" s="49" t="e">
        <f t="shared" si="14"/>
        <v>#DIV/0!</v>
      </c>
    </row>
    <row r="177" spans="1:19" ht="22.5" x14ac:dyDescent="0.2">
      <c r="A177" s="38" t="s">
        <v>2421</v>
      </c>
      <c r="B177" s="42" t="s">
        <v>820</v>
      </c>
      <c r="C177" s="40" t="s">
        <v>1645</v>
      </c>
      <c r="D177" s="41" t="s">
        <v>819</v>
      </c>
      <c r="E177" s="42" t="s">
        <v>0</v>
      </c>
      <c r="F177" s="43">
        <v>9120</v>
      </c>
      <c r="G177" s="32"/>
      <c r="H177" s="33"/>
      <c r="I177" s="33"/>
      <c r="J177" s="33"/>
      <c r="K177" s="46">
        <v>0</v>
      </c>
      <c r="L177" s="47">
        <v>0</v>
      </c>
      <c r="M177" s="46" t="e">
        <f t="shared" si="10"/>
        <v>#DIV/0!</v>
      </c>
      <c r="N177" s="48">
        <v>0</v>
      </c>
      <c r="O177" s="48">
        <v>0</v>
      </c>
      <c r="P177" s="46" t="e">
        <f t="shared" si="11"/>
        <v>#DIV/0!</v>
      </c>
      <c r="Q177" s="46" t="e">
        <f t="shared" si="12"/>
        <v>#DIV/0!</v>
      </c>
      <c r="R177" s="48" t="e">
        <f t="shared" si="13"/>
        <v>#DIV/0!</v>
      </c>
      <c r="S177" s="49" t="e">
        <f t="shared" si="14"/>
        <v>#DIV/0!</v>
      </c>
    </row>
    <row r="178" spans="1:19" ht="22.5" x14ac:dyDescent="0.2">
      <c r="A178" s="38" t="s">
        <v>2422</v>
      </c>
      <c r="B178" s="42" t="s">
        <v>818</v>
      </c>
      <c r="C178" s="40" t="s">
        <v>1646</v>
      </c>
      <c r="D178" s="60" t="s">
        <v>817</v>
      </c>
      <c r="E178" s="42" t="s">
        <v>0</v>
      </c>
      <c r="F178" s="43">
        <v>1560</v>
      </c>
      <c r="G178" s="32"/>
      <c r="H178" s="33"/>
      <c r="I178" s="33"/>
      <c r="J178" s="33"/>
      <c r="K178" s="46">
        <v>0</v>
      </c>
      <c r="L178" s="47">
        <v>0</v>
      </c>
      <c r="M178" s="46" t="e">
        <f t="shared" si="10"/>
        <v>#DIV/0!</v>
      </c>
      <c r="N178" s="48">
        <v>0</v>
      </c>
      <c r="O178" s="48">
        <v>0</v>
      </c>
      <c r="P178" s="46" t="e">
        <f t="shared" si="11"/>
        <v>#DIV/0!</v>
      </c>
      <c r="Q178" s="46" t="e">
        <f t="shared" si="12"/>
        <v>#DIV/0!</v>
      </c>
      <c r="R178" s="48" t="e">
        <f t="shared" si="13"/>
        <v>#DIV/0!</v>
      </c>
      <c r="S178" s="49" t="e">
        <f t="shared" si="14"/>
        <v>#DIV/0!</v>
      </c>
    </row>
    <row r="179" spans="1:19" ht="22.5" x14ac:dyDescent="0.2">
      <c r="A179" s="38" t="s">
        <v>2423</v>
      </c>
      <c r="B179" s="39" t="s">
        <v>818</v>
      </c>
      <c r="C179" s="40" t="s">
        <v>1645</v>
      </c>
      <c r="D179" s="60" t="s">
        <v>817</v>
      </c>
      <c r="E179" s="42" t="s">
        <v>0</v>
      </c>
      <c r="F179" s="43">
        <v>3</v>
      </c>
      <c r="G179" s="32"/>
      <c r="H179" s="33"/>
      <c r="I179" s="33"/>
      <c r="J179" s="33"/>
      <c r="K179" s="46">
        <v>0</v>
      </c>
      <c r="L179" s="47">
        <v>0</v>
      </c>
      <c r="M179" s="46" t="e">
        <f t="shared" si="10"/>
        <v>#DIV/0!</v>
      </c>
      <c r="N179" s="48">
        <v>0</v>
      </c>
      <c r="O179" s="48">
        <v>0</v>
      </c>
      <c r="P179" s="46" t="e">
        <f t="shared" si="11"/>
        <v>#DIV/0!</v>
      </c>
      <c r="Q179" s="46" t="e">
        <f t="shared" si="12"/>
        <v>#DIV/0!</v>
      </c>
      <c r="R179" s="48" t="e">
        <f t="shared" si="13"/>
        <v>#DIV/0!</v>
      </c>
      <c r="S179" s="49" t="e">
        <f t="shared" si="14"/>
        <v>#DIV/0!</v>
      </c>
    </row>
    <row r="180" spans="1:19" x14ac:dyDescent="0.2">
      <c r="A180" s="38" t="s">
        <v>2424</v>
      </c>
      <c r="B180" s="42" t="s">
        <v>816</v>
      </c>
      <c r="C180" s="40" t="s">
        <v>1647</v>
      </c>
      <c r="D180" s="41" t="s">
        <v>815</v>
      </c>
      <c r="E180" s="42" t="s">
        <v>15</v>
      </c>
      <c r="F180" s="43">
        <v>30</v>
      </c>
      <c r="G180" s="32"/>
      <c r="H180" s="33"/>
      <c r="I180" s="33"/>
      <c r="J180" s="33"/>
      <c r="K180" s="46">
        <v>0</v>
      </c>
      <c r="L180" s="47">
        <v>0</v>
      </c>
      <c r="M180" s="46" t="e">
        <f t="shared" si="10"/>
        <v>#DIV/0!</v>
      </c>
      <c r="N180" s="48">
        <v>0</v>
      </c>
      <c r="O180" s="48">
        <v>0</v>
      </c>
      <c r="P180" s="46" t="e">
        <f t="shared" si="11"/>
        <v>#DIV/0!</v>
      </c>
      <c r="Q180" s="46" t="e">
        <f t="shared" si="12"/>
        <v>#DIV/0!</v>
      </c>
      <c r="R180" s="48" t="e">
        <f t="shared" si="13"/>
        <v>#DIV/0!</v>
      </c>
      <c r="S180" s="49" t="e">
        <f t="shared" si="14"/>
        <v>#DIV/0!</v>
      </c>
    </row>
    <row r="181" spans="1:19" ht="22.5" x14ac:dyDescent="0.2">
      <c r="A181" s="38" t="s">
        <v>2425</v>
      </c>
      <c r="B181" s="42" t="s">
        <v>814</v>
      </c>
      <c r="C181" s="40" t="s">
        <v>1645</v>
      </c>
      <c r="D181" s="41" t="s">
        <v>813</v>
      </c>
      <c r="E181" s="42" t="s">
        <v>0</v>
      </c>
      <c r="F181" s="43">
        <v>420</v>
      </c>
      <c r="G181" s="32"/>
      <c r="H181" s="33"/>
      <c r="I181" s="33"/>
      <c r="J181" s="33"/>
      <c r="K181" s="46">
        <v>0</v>
      </c>
      <c r="L181" s="47">
        <v>0</v>
      </c>
      <c r="M181" s="46" t="e">
        <f t="shared" si="10"/>
        <v>#DIV/0!</v>
      </c>
      <c r="N181" s="48">
        <v>0</v>
      </c>
      <c r="O181" s="48">
        <v>0</v>
      </c>
      <c r="P181" s="46" t="e">
        <f t="shared" si="11"/>
        <v>#DIV/0!</v>
      </c>
      <c r="Q181" s="46" t="e">
        <f t="shared" si="12"/>
        <v>#DIV/0!</v>
      </c>
      <c r="R181" s="48" t="e">
        <f t="shared" si="13"/>
        <v>#DIV/0!</v>
      </c>
      <c r="S181" s="49" t="e">
        <f t="shared" si="14"/>
        <v>#DIV/0!</v>
      </c>
    </row>
    <row r="182" spans="1:19" ht="22.5" x14ac:dyDescent="0.2">
      <c r="A182" s="38" t="s">
        <v>2426</v>
      </c>
      <c r="B182" s="42" t="s">
        <v>814</v>
      </c>
      <c r="C182" s="40" t="s">
        <v>1646</v>
      </c>
      <c r="D182" s="41" t="s">
        <v>813</v>
      </c>
      <c r="E182" s="42" t="s">
        <v>0</v>
      </c>
      <c r="F182" s="43">
        <v>420</v>
      </c>
      <c r="G182" s="32"/>
      <c r="H182" s="33"/>
      <c r="I182" s="33"/>
      <c r="J182" s="33"/>
      <c r="K182" s="46">
        <v>0</v>
      </c>
      <c r="L182" s="47">
        <v>0</v>
      </c>
      <c r="M182" s="46" t="e">
        <f t="shared" si="10"/>
        <v>#DIV/0!</v>
      </c>
      <c r="N182" s="48">
        <v>0</v>
      </c>
      <c r="O182" s="48">
        <v>0</v>
      </c>
      <c r="P182" s="46" t="e">
        <f t="shared" si="11"/>
        <v>#DIV/0!</v>
      </c>
      <c r="Q182" s="46" t="e">
        <f t="shared" si="12"/>
        <v>#DIV/0!</v>
      </c>
      <c r="R182" s="48" t="e">
        <f t="shared" si="13"/>
        <v>#DIV/0!</v>
      </c>
      <c r="S182" s="49" t="e">
        <f t="shared" si="14"/>
        <v>#DIV/0!</v>
      </c>
    </row>
    <row r="183" spans="1:19" x14ac:dyDescent="0.2">
      <c r="A183" s="38" t="s">
        <v>2427</v>
      </c>
      <c r="B183" s="39" t="s">
        <v>812</v>
      </c>
      <c r="C183" s="40" t="s">
        <v>1648</v>
      </c>
      <c r="D183" s="60" t="s">
        <v>811</v>
      </c>
      <c r="E183" s="42" t="s">
        <v>0</v>
      </c>
      <c r="F183" s="43">
        <v>30</v>
      </c>
      <c r="G183" s="32"/>
      <c r="H183" s="33"/>
      <c r="I183" s="33"/>
      <c r="J183" s="33"/>
      <c r="K183" s="46">
        <v>0</v>
      </c>
      <c r="L183" s="47">
        <v>0</v>
      </c>
      <c r="M183" s="46" t="e">
        <f t="shared" si="10"/>
        <v>#DIV/0!</v>
      </c>
      <c r="N183" s="48">
        <v>0</v>
      </c>
      <c r="O183" s="48">
        <v>0</v>
      </c>
      <c r="P183" s="46" t="e">
        <f t="shared" si="11"/>
        <v>#DIV/0!</v>
      </c>
      <c r="Q183" s="46" t="e">
        <f t="shared" si="12"/>
        <v>#DIV/0!</v>
      </c>
      <c r="R183" s="48" t="e">
        <f t="shared" si="13"/>
        <v>#DIV/0!</v>
      </c>
      <c r="S183" s="49" t="e">
        <f t="shared" si="14"/>
        <v>#DIV/0!</v>
      </c>
    </row>
    <row r="184" spans="1:19" ht="22.5" x14ac:dyDescent="0.2">
      <c r="A184" s="38" t="s">
        <v>2428</v>
      </c>
      <c r="B184" s="58" t="s">
        <v>810</v>
      </c>
      <c r="C184" s="40" t="s">
        <v>1649</v>
      </c>
      <c r="D184" s="60" t="s">
        <v>809</v>
      </c>
      <c r="E184" s="42" t="s">
        <v>0</v>
      </c>
      <c r="F184" s="43">
        <v>300</v>
      </c>
      <c r="G184" s="32"/>
      <c r="H184" s="33"/>
      <c r="I184" s="33"/>
      <c r="J184" s="33"/>
      <c r="K184" s="46">
        <v>0</v>
      </c>
      <c r="L184" s="47">
        <v>0</v>
      </c>
      <c r="M184" s="46" t="e">
        <f t="shared" si="10"/>
        <v>#DIV/0!</v>
      </c>
      <c r="N184" s="48">
        <v>0</v>
      </c>
      <c r="O184" s="48">
        <v>0</v>
      </c>
      <c r="P184" s="46" t="e">
        <f t="shared" si="11"/>
        <v>#DIV/0!</v>
      </c>
      <c r="Q184" s="46" t="e">
        <f t="shared" si="12"/>
        <v>#DIV/0!</v>
      </c>
      <c r="R184" s="48" t="e">
        <f t="shared" si="13"/>
        <v>#DIV/0!</v>
      </c>
      <c r="S184" s="49" t="e">
        <f t="shared" si="14"/>
        <v>#DIV/0!</v>
      </c>
    </row>
    <row r="185" spans="1:19" ht="22.5" x14ac:dyDescent="0.2">
      <c r="A185" s="38" t="s">
        <v>2429</v>
      </c>
      <c r="B185" s="39" t="s">
        <v>808</v>
      </c>
      <c r="C185" s="40" t="s">
        <v>1650</v>
      </c>
      <c r="D185" s="41" t="s">
        <v>807</v>
      </c>
      <c r="E185" s="42" t="s">
        <v>0</v>
      </c>
      <c r="F185" s="43">
        <v>30</v>
      </c>
      <c r="G185" s="32"/>
      <c r="H185" s="33"/>
      <c r="I185" s="33"/>
      <c r="J185" s="33"/>
      <c r="K185" s="46">
        <v>0</v>
      </c>
      <c r="L185" s="47">
        <v>0</v>
      </c>
      <c r="M185" s="46" t="e">
        <f t="shared" si="10"/>
        <v>#DIV/0!</v>
      </c>
      <c r="N185" s="48">
        <v>0</v>
      </c>
      <c r="O185" s="48">
        <v>0</v>
      </c>
      <c r="P185" s="46" t="e">
        <f t="shared" si="11"/>
        <v>#DIV/0!</v>
      </c>
      <c r="Q185" s="46" t="e">
        <f t="shared" si="12"/>
        <v>#DIV/0!</v>
      </c>
      <c r="R185" s="48" t="e">
        <f t="shared" si="13"/>
        <v>#DIV/0!</v>
      </c>
      <c r="S185" s="49" t="e">
        <f t="shared" si="14"/>
        <v>#DIV/0!</v>
      </c>
    </row>
    <row r="186" spans="1:19" ht="22.5" x14ac:dyDescent="0.2">
      <c r="A186" s="38" t="s">
        <v>2430</v>
      </c>
      <c r="B186" s="42" t="s">
        <v>806</v>
      </c>
      <c r="C186" s="40" t="s">
        <v>1645</v>
      </c>
      <c r="D186" s="41" t="s">
        <v>805</v>
      </c>
      <c r="E186" s="42" t="s">
        <v>0</v>
      </c>
      <c r="F186" s="43">
        <v>2160</v>
      </c>
      <c r="G186" s="32"/>
      <c r="H186" s="33"/>
      <c r="I186" s="33"/>
      <c r="J186" s="33"/>
      <c r="K186" s="46">
        <v>0</v>
      </c>
      <c r="L186" s="47">
        <v>0</v>
      </c>
      <c r="M186" s="46" t="e">
        <f t="shared" si="10"/>
        <v>#DIV/0!</v>
      </c>
      <c r="N186" s="48">
        <v>0</v>
      </c>
      <c r="O186" s="48">
        <v>0</v>
      </c>
      <c r="P186" s="46" t="e">
        <f t="shared" si="11"/>
        <v>#DIV/0!</v>
      </c>
      <c r="Q186" s="46" t="e">
        <f t="shared" si="12"/>
        <v>#DIV/0!</v>
      </c>
      <c r="R186" s="48" t="e">
        <f t="shared" si="13"/>
        <v>#DIV/0!</v>
      </c>
      <c r="S186" s="49" t="e">
        <f t="shared" si="14"/>
        <v>#DIV/0!</v>
      </c>
    </row>
    <row r="187" spans="1:19" ht="22.5" x14ac:dyDescent="0.2">
      <c r="A187" s="38" t="s">
        <v>2431</v>
      </c>
      <c r="B187" s="42" t="s">
        <v>806</v>
      </c>
      <c r="C187" s="40" t="s">
        <v>1646</v>
      </c>
      <c r="D187" s="41" t="s">
        <v>805</v>
      </c>
      <c r="E187" s="42" t="s">
        <v>0</v>
      </c>
      <c r="F187" s="43">
        <v>480</v>
      </c>
      <c r="G187" s="32"/>
      <c r="H187" s="33"/>
      <c r="I187" s="33"/>
      <c r="J187" s="33"/>
      <c r="K187" s="46">
        <v>0</v>
      </c>
      <c r="L187" s="47">
        <v>0</v>
      </c>
      <c r="M187" s="46" t="e">
        <f t="shared" si="10"/>
        <v>#DIV/0!</v>
      </c>
      <c r="N187" s="48">
        <v>0</v>
      </c>
      <c r="O187" s="48">
        <v>0</v>
      </c>
      <c r="P187" s="46" t="e">
        <f t="shared" si="11"/>
        <v>#DIV/0!</v>
      </c>
      <c r="Q187" s="46" t="e">
        <f t="shared" si="12"/>
        <v>#DIV/0!</v>
      </c>
      <c r="R187" s="48" t="e">
        <f t="shared" si="13"/>
        <v>#DIV/0!</v>
      </c>
      <c r="S187" s="49" t="e">
        <f t="shared" si="14"/>
        <v>#DIV/0!</v>
      </c>
    </row>
    <row r="188" spans="1:19" x14ac:dyDescent="0.2">
      <c r="A188" s="38" t="s">
        <v>2432</v>
      </c>
      <c r="B188" s="42" t="s">
        <v>804</v>
      </c>
      <c r="C188" s="40" t="s">
        <v>1644</v>
      </c>
      <c r="D188" s="41" t="s">
        <v>803</v>
      </c>
      <c r="E188" s="42" t="s">
        <v>15</v>
      </c>
      <c r="F188" s="43">
        <v>120</v>
      </c>
      <c r="G188" s="32"/>
      <c r="H188" s="33"/>
      <c r="I188" s="33"/>
      <c r="J188" s="33"/>
      <c r="K188" s="46">
        <v>0</v>
      </c>
      <c r="L188" s="47">
        <v>0</v>
      </c>
      <c r="M188" s="46" t="e">
        <f t="shared" si="10"/>
        <v>#DIV/0!</v>
      </c>
      <c r="N188" s="48">
        <v>0</v>
      </c>
      <c r="O188" s="48">
        <v>0</v>
      </c>
      <c r="P188" s="46" t="e">
        <f t="shared" si="11"/>
        <v>#DIV/0!</v>
      </c>
      <c r="Q188" s="46" t="e">
        <f t="shared" si="12"/>
        <v>#DIV/0!</v>
      </c>
      <c r="R188" s="48" t="e">
        <f t="shared" si="13"/>
        <v>#DIV/0!</v>
      </c>
      <c r="S188" s="49" t="e">
        <f t="shared" si="14"/>
        <v>#DIV/0!</v>
      </c>
    </row>
    <row r="189" spans="1:19" ht="22.5" x14ac:dyDescent="0.2">
      <c r="A189" s="38" t="s">
        <v>2433</v>
      </c>
      <c r="B189" s="42" t="s">
        <v>804</v>
      </c>
      <c r="C189" s="40" t="s">
        <v>1651</v>
      </c>
      <c r="D189" s="41" t="s">
        <v>803</v>
      </c>
      <c r="E189" s="42" t="s">
        <v>0</v>
      </c>
      <c r="F189" s="43">
        <v>660</v>
      </c>
      <c r="G189" s="32"/>
      <c r="H189" s="33"/>
      <c r="I189" s="33"/>
      <c r="J189" s="33"/>
      <c r="K189" s="46">
        <v>0</v>
      </c>
      <c r="L189" s="47">
        <v>0</v>
      </c>
      <c r="M189" s="46" t="e">
        <f t="shared" si="10"/>
        <v>#DIV/0!</v>
      </c>
      <c r="N189" s="48">
        <v>0</v>
      </c>
      <c r="O189" s="48">
        <v>0</v>
      </c>
      <c r="P189" s="46" t="e">
        <f t="shared" si="11"/>
        <v>#DIV/0!</v>
      </c>
      <c r="Q189" s="46" t="e">
        <f t="shared" si="12"/>
        <v>#DIV/0!</v>
      </c>
      <c r="R189" s="48" t="e">
        <f t="shared" si="13"/>
        <v>#DIV/0!</v>
      </c>
      <c r="S189" s="49" t="e">
        <f t="shared" si="14"/>
        <v>#DIV/0!</v>
      </c>
    </row>
    <row r="190" spans="1:19" ht="22.5" x14ac:dyDescent="0.2">
      <c r="A190" s="38" t="s">
        <v>2434</v>
      </c>
      <c r="B190" s="42" t="s">
        <v>804</v>
      </c>
      <c r="C190" s="40" t="s">
        <v>1652</v>
      </c>
      <c r="D190" s="60" t="s">
        <v>803</v>
      </c>
      <c r="E190" s="42" t="s">
        <v>0</v>
      </c>
      <c r="F190" s="43">
        <v>660</v>
      </c>
      <c r="G190" s="32"/>
      <c r="H190" s="33"/>
      <c r="I190" s="33"/>
      <c r="J190" s="33"/>
      <c r="K190" s="46">
        <v>0</v>
      </c>
      <c r="L190" s="47">
        <v>0</v>
      </c>
      <c r="M190" s="46" t="e">
        <f t="shared" si="10"/>
        <v>#DIV/0!</v>
      </c>
      <c r="N190" s="48">
        <v>0</v>
      </c>
      <c r="O190" s="48">
        <v>0</v>
      </c>
      <c r="P190" s="46" t="e">
        <f t="shared" si="11"/>
        <v>#DIV/0!</v>
      </c>
      <c r="Q190" s="46" t="e">
        <f t="shared" si="12"/>
        <v>#DIV/0!</v>
      </c>
      <c r="R190" s="48" t="e">
        <f t="shared" si="13"/>
        <v>#DIV/0!</v>
      </c>
      <c r="S190" s="49" t="e">
        <f t="shared" si="14"/>
        <v>#DIV/0!</v>
      </c>
    </row>
    <row r="191" spans="1:19" ht="22.5" x14ac:dyDescent="0.2">
      <c r="A191" s="38" t="s">
        <v>2435</v>
      </c>
      <c r="B191" s="42" t="s">
        <v>804</v>
      </c>
      <c r="C191" s="40" t="s">
        <v>1653</v>
      </c>
      <c r="D191" s="60" t="s">
        <v>803</v>
      </c>
      <c r="E191" s="42" t="s">
        <v>20</v>
      </c>
      <c r="F191" s="43">
        <v>24</v>
      </c>
      <c r="G191" s="32"/>
      <c r="H191" s="33"/>
      <c r="I191" s="33"/>
      <c r="J191" s="33"/>
      <c r="K191" s="46">
        <v>0</v>
      </c>
      <c r="L191" s="47">
        <v>0</v>
      </c>
      <c r="M191" s="46" t="e">
        <f t="shared" si="10"/>
        <v>#DIV/0!</v>
      </c>
      <c r="N191" s="48">
        <v>0</v>
      </c>
      <c r="O191" s="48">
        <v>0</v>
      </c>
      <c r="P191" s="46" t="e">
        <f t="shared" si="11"/>
        <v>#DIV/0!</v>
      </c>
      <c r="Q191" s="46" t="e">
        <f t="shared" si="12"/>
        <v>#DIV/0!</v>
      </c>
      <c r="R191" s="48" t="e">
        <f t="shared" si="13"/>
        <v>#DIV/0!</v>
      </c>
      <c r="S191" s="49" t="e">
        <f t="shared" si="14"/>
        <v>#DIV/0!</v>
      </c>
    </row>
    <row r="192" spans="1:19" ht="22.5" x14ac:dyDescent="0.2">
      <c r="A192" s="38" t="s">
        <v>2436</v>
      </c>
      <c r="B192" s="42" t="s">
        <v>804</v>
      </c>
      <c r="C192" s="40" t="s">
        <v>1654</v>
      </c>
      <c r="D192" s="60" t="s">
        <v>803</v>
      </c>
      <c r="E192" s="42" t="s">
        <v>20</v>
      </c>
      <c r="F192" s="43">
        <v>18</v>
      </c>
      <c r="G192" s="32"/>
      <c r="H192" s="33"/>
      <c r="I192" s="33"/>
      <c r="J192" s="33"/>
      <c r="K192" s="46">
        <v>0</v>
      </c>
      <c r="L192" s="47">
        <v>0</v>
      </c>
      <c r="M192" s="46" t="e">
        <f t="shared" si="10"/>
        <v>#DIV/0!</v>
      </c>
      <c r="N192" s="48">
        <v>0</v>
      </c>
      <c r="O192" s="48">
        <v>0</v>
      </c>
      <c r="P192" s="46" t="e">
        <f t="shared" si="11"/>
        <v>#DIV/0!</v>
      </c>
      <c r="Q192" s="46" t="e">
        <f t="shared" si="12"/>
        <v>#DIV/0!</v>
      </c>
      <c r="R192" s="48" t="e">
        <f t="shared" si="13"/>
        <v>#DIV/0!</v>
      </c>
      <c r="S192" s="49" t="e">
        <f t="shared" si="14"/>
        <v>#DIV/0!</v>
      </c>
    </row>
    <row r="193" spans="1:19" x14ac:dyDescent="0.2">
      <c r="A193" s="38" t="s">
        <v>2437</v>
      </c>
      <c r="B193" s="39" t="s">
        <v>802</v>
      </c>
      <c r="C193" s="40" t="s">
        <v>1655</v>
      </c>
      <c r="D193" s="60" t="s">
        <v>801</v>
      </c>
      <c r="E193" s="42" t="s">
        <v>9</v>
      </c>
      <c r="F193" s="43">
        <v>90</v>
      </c>
      <c r="G193" s="32"/>
      <c r="H193" s="33"/>
      <c r="I193" s="33"/>
      <c r="J193" s="33"/>
      <c r="K193" s="46">
        <v>0</v>
      </c>
      <c r="L193" s="47">
        <v>0</v>
      </c>
      <c r="M193" s="46" t="e">
        <f t="shared" si="10"/>
        <v>#DIV/0!</v>
      </c>
      <c r="N193" s="48">
        <v>0</v>
      </c>
      <c r="O193" s="48">
        <v>0</v>
      </c>
      <c r="P193" s="46" t="e">
        <f t="shared" si="11"/>
        <v>#DIV/0!</v>
      </c>
      <c r="Q193" s="46" t="e">
        <f t="shared" si="12"/>
        <v>#DIV/0!</v>
      </c>
      <c r="R193" s="48" t="e">
        <f t="shared" si="13"/>
        <v>#DIV/0!</v>
      </c>
      <c r="S193" s="49" t="e">
        <f t="shared" si="14"/>
        <v>#DIV/0!</v>
      </c>
    </row>
    <row r="194" spans="1:19" ht="22.5" x14ac:dyDescent="0.2">
      <c r="A194" s="38" t="s">
        <v>2438</v>
      </c>
      <c r="B194" s="39" t="s">
        <v>1343</v>
      </c>
      <c r="C194" s="40" t="s">
        <v>1656</v>
      </c>
      <c r="D194" s="60" t="s">
        <v>1151</v>
      </c>
      <c r="E194" s="42" t="s">
        <v>0</v>
      </c>
      <c r="F194" s="43">
        <v>6</v>
      </c>
      <c r="G194" s="32"/>
      <c r="H194" s="33"/>
      <c r="I194" s="33"/>
      <c r="J194" s="33"/>
      <c r="K194" s="46">
        <v>0</v>
      </c>
      <c r="L194" s="47">
        <v>0</v>
      </c>
      <c r="M194" s="46" t="e">
        <f t="shared" si="10"/>
        <v>#DIV/0!</v>
      </c>
      <c r="N194" s="48">
        <v>0</v>
      </c>
      <c r="O194" s="48">
        <v>0</v>
      </c>
      <c r="P194" s="46" t="e">
        <f t="shared" si="11"/>
        <v>#DIV/0!</v>
      </c>
      <c r="Q194" s="46" t="e">
        <f t="shared" si="12"/>
        <v>#DIV/0!</v>
      </c>
      <c r="R194" s="48" t="e">
        <f t="shared" si="13"/>
        <v>#DIV/0!</v>
      </c>
      <c r="S194" s="49" t="e">
        <f t="shared" si="14"/>
        <v>#DIV/0!</v>
      </c>
    </row>
    <row r="195" spans="1:19" x14ac:dyDescent="0.2">
      <c r="A195" s="38" t="s">
        <v>2439</v>
      </c>
      <c r="B195" s="42" t="s">
        <v>800</v>
      </c>
      <c r="C195" s="40" t="s">
        <v>1528</v>
      </c>
      <c r="D195" s="41" t="s">
        <v>799</v>
      </c>
      <c r="E195" s="42" t="s">
        <v>15</v>
      </c>
      <c r="F195" s="43">
        <v>360</v>
      </c>
      <c r="G195" s="32"/>
      <c r="H195" s="33"/>
      <c r="I195" s="33"/>
      <c r="J195" s="33"/>
      <c r="K195" s="46">
        <v>0</v>
      </c>
      <c r="L195" s="47">
        <v>0</v>
      </c>
      <c r="M195" s="46" t="e">
        <f t="shared" si="10"/>
        <v>#DIV/0!</v>
      </c>
      <c r="N195" s="48">
        <v>0</v>
      </c>
      <c r="O195" s="48">
        <v>0</v>
      </c>
      <c r="P195" s="46" t="e">
        <f t="shared" si="11"/>
        <v>#DIV/0!</v>
      </c>
      <c r="Q195" s="46" t="e">
        <f t="shared" si="12"/>
        <v>#DIV/0!</v>
      </c>
      <c r="R195" s="48" t="e">
        <f t="shared" si="13"/>
        <v>#DIV/0!</v>
      </c>
      <c r="S195" s="49" t="e">
        <f t="shared" si="14"/>
        <v>#DIV/0!</v>
      </c>
    </row>
    <row r="196" spans="1:19" ht="33.75" x14ac:dyDescent="0.2">
      <c r="A196" s="38" t="s">
        <v>2440</v>
      </c>
      <c r="B196" s="42" t="s">
        <v>798</v>
      </c>
      <c r="C196" s="40" t="s">
        <v>1657</v>
      </c>
      <c r="D196" s="60" t="s">
        <v>797</v>
      </c>
      <c r="E196" s="42" t="s">
        <v>20</v>
      </c>
      <c r="F196" s="43">
        <v>30</v>
      </c>
      <c r="G196" s="32"/>
      <c r="H196" s="33"/>
      <c r="I196" s="33"/>
      <c r="J196" s="33"/>
      <c r="K196" s="46">
        <v>0</v>
      </c>
      <c r="L196" s="47">
        <v>0</v>
      </c>
      <c r="M196" s="46" t="e">
        <f t="shared" si="10"/>
        <v>#DIV/0!</v>
      </c>
      <c r="N196" s="48">
        <v>0</v>
      </c>
      <c r="O196" s="48">
        <v>0</v>
      </c>
      <c r="P196" s="46" t="e">
        <f t="shared" si="11"/>
        <v>#DIV/0!</v>
      </c>
      <c r="Q196" s="46" t="e">
        <f t="shared" si="12"/>
        <v>#DIV/0!</v>
      </c>
      <c r="R196" s="48" t="e">
        <f t="shared" si="13"/>
        <v>#DIV/0!</v>
      </c>
      <c r="S196" s="49" t="e">
        <f t="shared" si="14"/>
        <v>#DIV/0!</v>
      </c>
    </row>
    <row r="197" spans="1:19" ht="33.75" x14ac:dyDescent="0.2">
      <c r="A197" s="38" t="s">
        <v>2441</v>
      </c>
      <c r="B197" s="42" t="s">
        <v>798</v>
      </c>
      <c r="C197" s="40" t="s">
        <v>1658</v>
      </c>
      <c r="D197" s="41" t="s">
        <v>797</v>
      </c>
      <c r="E197" s="42" t="s">
        <v>20</v>
      </c>
      <c r="F197" s="43">
        <v>6</v>
      </c>
      <c r="G197" s="32"/>
      <c r="H197" s="33"/>
      <c r="I197" s="33"/>
      <c r="J197" s="33"/>
      <c r="K197" s="46">
        <v>0</v>
      </c>
      <c r="L197" s="47">
        <v>0</v>
      </c>
      <c r="M197" s="46" t="e">
        <f t="shared" si="10"/>
        <v>#DIV/0!</v>
      </c>
      <c r="N197" s="48">
        <v>0</v>
      </c>
      <c r="O197" s="48">
        <v>0</v>
      </c>
      <c r="P197" s="46" t="e">
        <f t="shared" si="11"/>
        <v>#DIV/0!</v>
      </c>
      <c r="Q197" s="46" t="e">
        <f t="shared" si="12"/>
        <v>#DIV/0!</v>
      </c>
      <c r="R197" s="48" t="e">
        <f t="shared" si="13"/>
        <v>#DIV/0!</v>
      </c>
      <c r="S197" s="49" t="e">
        <f t="shared" si="14"/>
        <v>#DIV/0!</v>
      </c>
    </row>
    <row r="198" spans="1:19" x14ac:dyDescent="0.2">
      <c r="A198" s="38" t="s">
        <v>2442</v>
      </c>
      <c r="B198" s="39" t="s">
        <v>796</v>
      </c>
      <c r="C198" s="40" t="s">
        <v>1659</v>
      </c>
      <c r="D198" s="41" t="s">
        <v>795</v>
      </c>
      <c r="E198" s="42" t="s">
        <v>15</v>
      </c>
      <c r="F198" s="43">
        <v>150</v>
      </c>
      <c r="G198" s="32"/>
      <c r="H198" s="33"/>
      <c r="I198" s="33"/>
      <c r="J198" s="33"/>
      <c r="K198" s="46">
        <v>0</v>
      </c>
      <c r="L198" s="47">
        <v>0</v>
      </c>
      <c r="M198" s="46" t="e">
        <f t="shared" si="10"/>
        <v>#DIV/0!</v>
      </c>
      <c r="N198" s="48">
        <v>0</v>
      </c>
      <c r="O198" s="48">
        <v>0</v>
      </c>
      <c r="P198" s="46" t="e">
        <f t="shared" si="11"/>
        <v>#DIV/0!</v>
      </c>
      <c r="Q198" s="46" t="e">
        <f t="shared" si="12"/>
        <v>#DIV/0!</v>
      </c>
      <c r="R198" s="48" t="e">
        <f t="shared" si="13"/>
        <v>#DIV/0!</v>
      </c>
      <c r="S198" s="49" t="e">
        <f t="shared" si="14"/>
        <v>#DIV/0!</v>
      </c>
    </row>
    <row r="199" spans="1:19" ht="22.5" x14ac:dyDescent="0.2">
      <c r="A199" s="38" t="s">
        <v>2443</v>
      </c>
      <c r="B199" s="39" t="s">
        <v>794</v>
      </c>
      <c r="C199" s="40" t="s">
        <v>1660</v>
      </c>
      <c r="D199" s="41" t="s">
        <v>793</v>
      </c>
      <c r="E199" s="42" t="s">
        <v>0</v>
      </c>
      <c r="F199" s="43">
        <v>30</v>
      </c>
      <c r="G199" s="32"/>
      <c r="H199" s="33"/>
      <c r="I199" s="33"/>
      <c r="J199" s="33"/>
      <c r="K199" s="46">
        <v>0</v>
      </c>
      <c r="L199" s="47">
        <v>0</v>
      </c>
      <c r="M199" s="46" t="e">
        <f t="shared" si="10"/>
        <v>#DIV/0!</v>
      </c>
      <c r="N199" s="48">
        <v>0</v>
      </c>
      <c r="O199" s="48">
        <v>0</v>
      </c>
      <c r="P199" s="46" t="e">
        <f t="shared" si="11"/>
        <v>#DIV/0!</v>
      </c>
      <c r="Q199" s="46" t="e">
        <f t="shared" si="12"/>
        <v>#DIV/0!</v>
      </c>
      <c r="R199" s="48" t="e">
        <f t="shared" si="13"/>
        <v>#DIV/0!</v>
      </c>
      <c r="S199" s="49" t="e">
        <f t="shared" si="14"/>
        <v>#DIV/0!</v>
      </c>
    </row>
    <row r="200" spans="1:19" x14ac:dyDescent="0.2">
      <c r="A200" s="38" t="s">
        <v>2444</v>
      </c>
      <c r="B200" s="42" t="s">
        <v>792</v>
      </c>
      <c r="C200" s="40" t="s">
        <v>1661</v>
      </c>
      <c r="D200" s="41" t="s">
        <v>791</v>
      </c>
      <c r="E200" s="42" t="s">
        <v>15</v>
      </c>
      <c r="F200" s="43">
        <v>1344</v>
      </c>
      <c r="G200" s="32"/>
      <c r="H200" s="33"/>
      <c r="I200" s="33"/>
      <c r="J200" s="33"/>
      <c r="K200" s="46">
        <v>0</v>
      </c>
      <c r="L200" s="47">
        <v>0</v>
      </c>
      <c r="M200" s="46" t="e">
        <f t="shared" si="10"/>
        <v>#DIV/0!</v>
      </c>
      <c r="N200" s="48">
        <v>0</v>
      </c>
      <c r="O200" s="48">
        <v>0</v>
      </c>
      <c r="P200" s="46" t="e">
        <f t="shared" si="11"/>
        <v>#DIV/0!</v>
      </c>
      <c r="Q200" s="46" t="e">
        <f t="shared" si="12"/>
        <v>#DIV/0!</v>
      </c>
      <c r="R200" s="48" t="e">
        <f t="shared" si="13"/>
        <v>#DIV/0!</v>
      </c>
      <c r="S200" s="49" t="e">
        <f t="shared" si="14"/>
        <v>#DIV/0!</v>
      </c>
    </row>
    <row r="201" spans="1:19" x14ac:dyDescent="0.2">
      <c r="A201" s="38" t="s">
        <v>2445</v>
      </c>
      <c r="B201" s="42" t="s">
        <v>792</v>
      </c>
      <c r="C201" s="40" t="s">
        <v>1662</v>
      </c>
      <c r="D201" s="60" t="s">
        <v>791</v>
      </c>
      <c r="E201" s="42" t="s">
        <v>15</v>
      </c>
      <c r="F201" s="43">
        <v>336</v>
      </c>
      <c r="G201" s="32"/>
      <c r="H201" s="33"/>
      <c r="I201" s="33"/>
      <c r="J201" s="33"/>
      <c r="K201" s="46">
        <v>0</v>
      </c>
      <c r="L201" s="47">
        <v>0</v>
      </c>
      <c r="M201" s="46" t="e">
        <f t="shared" si="10"/>
        <v>#DIV/0!</v>
      </c>
      <c r="N201" s="48">
        <v>0</v>
      </c>
      <c r="O201" s="48">
        <v>0</v>
      </c>
      <c r="P201" s="46" t="e">
        <f t="shared" si="11"/>
        <v>#DIV/0!</v>
      </c>
      <c r="Q201" s="46" t="e">
        <f t="shared" si="12"/>
        <v>#DIV/0!</v>
      </c>
      <c r="R201" s="48" t="e">
        <f t="shared" si="13"/>
        <v>#DIV/0!</v>
      </c>
      <c r="S201" s="49" t="e">
        <f t="shared" si="14"/>
        <v>#DIV/0!</v>
      </c>
    </row>
    <row r="202" spans="1:19" x14ac:dyDescent="0.2">
      <c r="A202" s="38" t="s">
        <v>2446</v>
      </c>
      <c r="B202" s="42" t="s">
        <v>790</v>
      </c>
      <c r="C202" s="40" t="s">
        <v>1663</v>
      </c>
      <c r="D202" s="41" t="s">
        <v>789</v>
      </c>
      <c r="E202" s="42" t="s">
        <v>20</v>
      </c>
      <c r="F202" s="43">
        <v>156</v>
      </c>
      <c r="G202" s="32"/>
      <c r="H202" s="33"/>
      <c r="I202" s="33"/>
      <c r="J202" s="33"/>
      <c r="K202" s="46">
        <v>0</v>
      </c>
      <c r="L202" s="47">
        <v>0</v>
      </c>
      <c r="M202" s="46" t="e">
        <f t="shared" si="10"/>
        <v>#DIV/0!</v>
      </c>
      <c r="N202" s="48">
        <v>0</v>
      </c>
      <c r="O202" s="48">
        <v>0</v>
      </c>
      <c r="P202" s="46" t="e">
        <f t="shared" si="11"/>
        <v>#DIV/0!</v>
      </c>
      <c r="Q202" s="46" t="e">
        <f t="shared" si="12"/>
        <v>#DIV/0!</v>
      </c>
      <c r="R202" s="48" t="e">
        <f t="shared" si="13"/>
        <v>#DIV/0!</v>
      </c>
      <c r="S202" s="49" t="e">
        <f t="shared" si="14"/>
        <v>#DIV/0!</v>
      </c>
    </row>
    <row r="203" spans="1:19" x14ac:dyDescent="0.2">
      <c r="A203" s="38" t="s">
        <v>2447</v>
      </c>
      <c r="B203" s="42" t="s">
        <v>790</v>
      </c>
      <c r="C203" s="40" t="s">
        <v>1664</v>
      </c>
      <c r="D203" s="41" t="s">
        <v>789</v>
      </c>
      <c r="E203" s="42" t="s">
        <v>197</v>
      </c>
      <c r="F203" s="43">
        <v>180</v>
      </c>
      <c r="G203" s="32"/>
      <c r="H203" s="33"/>
      <c r="I203" s="33"/>
      <c r="J203" s="33"/>
      <c r="K203" s="46">
        <v>0</v>
      </c>
      <c r="L203" s="47">
        <v>0</v>
      </c>
      <c r="M203" s="46" t="e">
        <f t="shared" si="10"/>
        <v>#DIV/0!</v>
      </c>
      <c r="N203" s="48">
        <v>0</v>
      </c>
      <c r="O203" s="48">
        <v>0</v>
      </c>
      <c r="P203" s="46" t="e">
        <f t="shared" si="11"/>
        <v>#DIV/0!</v>
      </c>
      <c r="Q203" s="46" t="e">
        <f t="shared" si="12"/>
        <v>#DIV/0!</v>
      </c>
      <c r="R203" s="48" t="e">
        <f t="shared" si="13"/>
        <v>#DIV/0!</v>
      </c>
      <c r="S203" s="49" t="e">
        <f t="shared" si="14"/>
        <v>#DIV/0!</v>
      </c>
    </row>
    <row r="204" spans="1:19" ht="22.5" x14ac:dyDescent="0.2">
      <c r="A204" s="38" t="s">
        <v>2448</v>
      </c>
      <c r="B204" s="42" t="s">
        <v>788</v>
      </c>
      <c r="C204" s="40" t="s">
        <v>1665</v>
      </c>
      <c r="D204" s="41" t="s">
        <v>787</v>
      </c>
      <c r="E204" s="42" t="s">
        <v>20</v>
      </c>
      <c r="F204" s="43">
        <v>24</v>
      </c>
      <c r="G204" s="32"/>
      <c r="H204" s="33"/>
      <c r="I204" s="33"/>
      <c r="J204" s="33"/>
      <c r="K204" s="46">
        <v>0</v>
      </c>
      <c r="L204" s="47">
        <v>0</v>
      </c>
      <c r="M204" s="46" t="e">
        <f t="shared" si="10"/>
        <v>#DIV/0!</v>
      </c>
      <c r="N204" s="48">
        <v>0</v>
      </c>
      <c r="O204" s="48">
        <v>0</v>
      </c>
      <c r="P204" s="46" t="e">
        <f t="shared" si="11"/>
        <v>#DIV/0!</v>
      </c>
      <c r="Q204" s="46" t="e">
        <f t="shared" si="12"/>
        <v>#DIV/0!</v>
      </c>
      <c r="R204" s="48" t="e">
        <f t="shared" si="13"/>
        <v>#DIV/0!</v>
      </c>
      <c r="S204" s="49" t="e">
        <f t="shared" si="14"/>
        <v>#DIV/0!</v>
      </c>
    </row>
    <row r="205" spans="1:19" ht="22.5" x14ac:dyDescent="0.2">
      <c r="A205" s="38" t="s">
        <v>2449</v>
      </c>
      <c r="B205" s="42" t="s">
        <v>788</v>
      </c>
      <c r="C205" s="40" t="s">
        <v>1666</v>
      </c>
      <c r="D205" s="41" t="s">
        <v>787</v>
      </c>
      <c r="E205" s="42" t="s">
        <v>0</v>
      </c>
      <c r="F205" s="43">
        <v>228</v>
      </c>
      <c r="G205" s="32"/>
      <c r="H205" s="33"/>
      <c r="I205" s="33"/>
      <c r="J205" s="33"/>
      <c r="K205" s="46">
        <v>0</v>
      </c>
      <c r="L205" s="47">
        <v>0</v>
      </c>
      <c r="M205" s="46" t="e">
        <f t="shared" si="10"/>
        <v>#DIV/0!</v>
      </c>
      <c r="N205" s="48">
        <v>0</v>
      </c>
      <c r="O205" s="48">
        <v>0</v>
      </c>
      <c r="P205" s="46" t="e">
        <f t="shared" si="11"/>
        <v>#DIV/0!</v>
      </c>
      <c r="Q205" s="46" t="e">
        <f t="shared" si="12"/>
        <v>#DIV/0!</v>
      </c>
      <c r="R205" s="48" t="e">
        <f t="shared" si="13"/>
        <v>#DIV/0!</v>
      </c>
      <c r="S205" s="49" t="e">
        <f t="shared" si="14"/>
        <v>#DIV/0!</v>
      </c>
    </row>
    <row r="206" spans="1:19" x14ac:dyDescent="0.2">
      <c r="A206" s="38" t="s">
        <v>2450</v>
      </c>
      <c r="B206" s="42" t="s">
        <v>788</v>
      </c>
      <c r="C206" s="40" t="s">
        <v>1667</v>
      </c>
      <c r="D206" s="41" t="s">
        <v>787</v>
      </c>
      <c r="E206" s="42" t="s">
        <v>15</v>
      </c>
      <c r="F206" s="43">
        <v>240</v>
      </c>
      <c r="G206" s="32"/>
      <c r="H206" s="33"/>
      <c r="I206" s="33"/>
      <c r="J206" s="33"/>
      <c r="K206" s="46">
        <v>0</v>
      </c>
      <c r="L206" s="47">
        <v>0</v>
      </c>
      <c r="M206" s="46" t="e">
        <f t="shared" si="10"/>
        <v>#DIV/0!</v>
      </c>
      <c r="N206" s="48">
        <v>0</v>
      </c>
      <c r="O206" s="48">
        <v>0</v>
      </c>
      <c r="P206" s="46" t="e">
        <f t="shared" si="11"/>
        <v>#DIV/0!</v>
      </c>
      <c r="Q206" s="46" t="e">
        <f t="shared" si="12"/>
        <v>#DIV/0!</v>
      </c>
      <c r="R206" s="48" t="e">
        <f t="shared" si="13"/>
        <v>#DIV/0!</v>
      </c>
      <c r="S206" s="49" t="e">
        <f t="shared" si="14"/>
        <v>#DIV/0!</v>
      </c>
    </row>
    <row r="207" spans="1:19" ht="22.5" x14ac:dyDescent="0.2">
      <c r="A207" s="38" t="s">
        <v>2451</v>
      </c>
      <c r="B207" s="42" t="s">
        <v>788</v>
      </c>
      <c r="C207" s="40" t="s">
        <v>1668</v>
      </c>
      <c r="D207" s="41" t="s">
        <v>787</v>
      </c>
      <c r="E207" s="42" t="s">
        <v>0</v>
      </c>
      <c r="F207" s="43">
        <v>1440</v>
      </c>
      <c r="G207" s="32"/>
      <c r="H207" s="33"/>
      <c r="I207" s="33"/>
      <c r="J207" s="33"/>
      <c r="K207" s="46">
        <v>0</v>
      </c>
      <c r="L207" s="47">
        <v>0</v>
      </c>
      <c r="M207" s="46" t="e">
        <f t="shared" ref="M207:M270" si="15">K207/L207</f>
        <v>#DIV/0!</v>
      </c>
      <c r="N207" s="48">
        <v>0</v>
      </c>
      <c r="O207" s="48">
        <v>0</v>
      </c>
      <c r="P207" s="46" t="e">
        <f t="shared" ref="P207:P270" si="16">M207-(O207*M207/100)</f>
        <v>#DIV/0!</v>
      </c>
      <c r="Q207" s="46" t="e">
        <f t="shared" ref="Q207:Q270" si="17">P207*(1+N207/100)</f>
        <v>#DIV/0!</v>
      </c>
      <c r="R207" s="48" t="e">
        <f t="shared" ref="R207:R270" si="18">F207*P207</f>
        <v>#DIV/0!</v>
      </c>
      <c r="S207" s="49" t="e">
        <f t="shared" ref="S207:S270" si="19">F207*Q207</f>
        <v>#DIV/0!</v>
      </c>
    </row>
    <row r="208" spans="1:19" x14ac:dyDescent="0.2">
      <c r="A208" s="38" t="s">
        <v>2452</v>
      </c>
      <c r="B208" s="42" t="s">
        <v>788</v>
      </c>
      <c r="C208" s="40" t="s">
        <v>1644</v>
      </c>
      <c r="D208" s="41" t="s">
        <v>787</v>
      </c>
      <c r="E208" s="42" t="s">
        <v>15</v>
      </c>
      <c r="F208" s="43">
        <v>2580</v>
      </c>
      <c r="G208" s="32"/>
      <c r="H208" s="33"/>
      <c r="I208" s="33"/>
      <c r="J208" s="33"/>
      <c r="K208" s="46">
        <v>0</v>
      </c>
      <c r="L208" s="47">
        <v>0</v>
      </c>
      <c r="M208" s="46" t="e">
        <f t="shared" si="15"/>
        <v>#DIV/0!</v>
      </c>
      <c r="N208" s="48">
        <v>0</v>
      </c>
      <c r="O208" s="48">
        <v>0</v>
      </c>
      <c r="P208" s="46" t="e">
        <f t="shared" si="16"/>
        <v>#DIV/0!</v>
      </c>
      <c r="Q208" s="46" t="e">
        <f t="shared" si="17"/>
        <v>#DIV/0!</v>
      </c>
      <c r="R208" s="48" t="e">
        <f t="shared" si="18"/>
        <v>#DIV/0!</v>
      </c>
      <c r="S208" s="49" t="e">
        <f t="shared" si="19"/>
        <v>#DIV/0!</v>
      </c>
    </row>
    <row r="209" spans="1:19" x14ac:dyDescent="0.2">
      <c r="A209" s="38" t="s">
        <v>2453</v>
      </c>
      <c r="B209" s="42" t="s">
        <v>788</v>
      </c>
      <c r="C209" s="40" t="s">
        <v>1669</v>
      </c>
      <c r="D209" s="41" t="s">
        <v>787</v>
      </c>
      <c r="E209" s="42" t="s">
        <v>15</v>
      </c>
      <c r="F209" s="43">
        <v>360</v>
      </c>
      <c r="G209" s="32"/>
      <c r="H209" s="33"/>
      <c r="I209" s="33"/>
      <c r="J209" s="33"/>
      <c r="K209" s="46">
        <v>0</v>
      </c>
      <c r="L209" s="47">
        <v>0</v>
      </c>
      <c r="M209" s="46" t="e">
        <f t="shared" si="15"/>
        <v>#DIV/0!</v>
      </c>
      <c r="N209" s="48">
        <v>0</v>
      </c>
      <c r="O209" s="48">
        <v>0</v>
      </c>
      <c r="P209" s="46" t="e">
        <f t="shared" si="16"/>
        <v>#DIV/0!</v>
      </c>
      <c r="Q209" s="46" t="e">
        <f t="shared" si="17"/>
        <v>#DIV/0!</v>
      </c>
      <c r="R209" s="48" t="e">
        <f t="shared" si="18"/>
        <v>#DIV/0!</v>
      </c>
      <c r="S209" s="49" t="e">
        <f t="shared" si="19"/>
        <v>#DIV/0!</v>
      </c>
    </row>
    <row r="210" spans="1:19" x14ac:dyDescent="0.2">
      <c r="A210" s="38" t="s">
        <v>2454</v>
      </c>
      <c r="B210" s="39" t="s">
        <v>786</v>
      </c>
      <c r="C210" s="40" t="s">
        <v>1670</v>
      </c>
      <c r="D210" s="60" t="s">
        <v>785</v>
      </c>
      <c r="E210" s="42" t="s">
        <v>15</v>
      </c>
      <c r="F210" s="43">
        <v>150</v>
      </c>
      <c r="G210" s="32"/>
      <c r="H210" s="33"/>
      <c r="I210" s="33"/>
      <c r="J210" s="33"/>
      <c r="K210" s="46">
        <v>0</v>
      </c>
      <c r="L210" s="47">
        <v>0</v>
      </c>
      <c r="M210" s="46" t="e">
        <f t="shared" si="15"/>
        <v>#DIV/0!</v>
      </c>
      <c r="N210" s="48">
        <v>0</v>
      </c>
      <c r="O210" s="48">
        <v>0</v>
      </c>
      <c r="P210" s="46" t="e">
        <f t="shared" si="16"/>
        <v>#DIV/0!</v>
      </c>
      <c r="Q210" s="46" t="e">
        <f t="shared" si="17"/>
        <v>#DIV/0!</v>
      </c>
      <c r="R210" s="48" t="e">
        <f t="shared" si="18"/>
        <v>#DIV/0!</v>
      </c>
      <c r="S210" s="49" t="e">
        <f t="shared" si="19"/>
        <v>#DIV/0!</v>
      </c>
    </row>
    <row r="211" spans="1:19" ht="22.5" x14ac:dyDescent="0.2">
      <c r="A211" s="38" t="s">
        <v>2455</v>
      </c>
      <c r="B211" s="39" t="s">
        <v>784</v>
      </c>
      <c r="C211" s="40" t="s">
        <v>1671</v>
      </c>
      <c r="D211" s="60" t="s">
        <v>783</v>
      </c>
      <c r="E211" s="42" t="s">
        <v>0</v>
      </c>
      <c r="F211" s="43">
        <v>180</v>
      </c>
      <c r="G211" s="32"/>
      <c r="H211" s="33"/>
      <c r="I211" s="33"/>
      <c r="J211" s="33"/>
      <c r="K211" s="46">
        <v>0</v>
      </c>
      <c r="L211" s="47">
        <v>0</v>
      </c>
      <c r="M211" s="46" t="e">
        <f t="shared" si="15"/>
        <v>#DIV/0!</v>
      </c>
      <c r="N211" s="48">
        <v>0</v>
      </c>
      <c r="O211" s="48">
        <v>0</v>
      </c>
      <c r="P211" s="46" t="e">
        <f t="shared" si="16"/>
        <v>#DIV/0!</v>
      </c>
      <c r="Q211" s="46" t="e">
        <f t="shared" si="17"/>
        <v>#DIV/0!</v>
      </c>
      <c r="R211" s="48" t="e">
        <f t="shared" si="18"/>
        <v>#DIV/0!</v>
      </c>
      <c r="S211" s="49" t="e">
        <f t="shared" si="19"/>
        <v>#DIV/0!</v>
      </c>
    </row>
    <row r="212" spans="1:19" x14ac:dyDescent="0.2">
      <c r="A212" s="38" t="s">
        <v>2456</v>
      </c>
      <c r="B212" s="39" t="s">
        <v>782</v>
      </c>
      <c r="C212" s="40" t="s">
        <v>1630</v>
      </c>
      <c r="D212" s="41" t="s">
        <v>781</v>
      </c>
      <c r="E212" s="42" t="s">
        <v>15</v>
      </c>
      <c r="F212" s="43">
        <v>84</v>
      </c>
      <c r="G212" s="32"/>
      <c r="H212" s="33"/>
      <c r="I212" s="33"/>
      <c r="J212" s="33"/>
      <c r="K212" s="46">
        <v>0</v>
      </c>
      <c r="L212" s="47">
        <v>0</v>
      </c>
      <c r="M212" s="46" t="e">
        <f t="shared" si="15"/>
        <v>#DIV/0!</v>
      </c>
      <c r="N212" s="48">
        <v>0</v>
      </c>
      <c r="O212" s="48">
        <v>0</v>
      </c>
      <c r="P212" s="46" t="e">
        <f t="shared" si="16"/>
        <v>#DIV/0!</v>
      </c>
      <c r="Q212" s="46" t="e">
        <f t="shared" si="17"/>
        <v>#DIV/0!</v>
      </c>
      <c r="R212" s="48" t="e">
        <f t="shared" si="18"/>
        <v>#DIV/0!</v>
      </c>
      <c r="S212" s="49" t="e">
        <f t="shared" si="19"/>
        <v>#DIV/0!</v>
      </c>
    </row>
    <row r="213" spans="1:19" x14ac:dyDescent="0.2">
      <c r="A213" s="38" t="s">
        <v>2457</v>
      </c>
      <c r="B213" s="42" t="s">
        <v>889</v>
      </c>
      <c r="C213" s="40" t="s">
        <v>1672</v>
      </c>
      <c r="D213" s="41" t="s">
        <v>890</v>
      </c>
      <c r="E213" s="42" t="s">
        <v>9</v>
      </c>
      <c r="F213" s="43">
        <v>1080</v>
      </c>
      <c r="G213" s="32"/>
      <c r="H213" s="33"/>
      <c r="I213" s="33"/>
      <c r="J213" s="33"/>
      <c r="K213" s="46">
        <v>0</v>
      </c>
      <c r="L213" s="47">
        <v>0</v>
      </c>
      <c r="M213" s="46" t="e">
        <f t="shared" si="15"/>
        <v>#DIV/0!</v>
      </c>
      <c r="N213" s="48">
        <v>0</v>
      </c>
      <c r="O213" s="48">
        <v>0</v>
      </c>
      <c r="P213" s="46" t="e">
        <f t="shared" si="16"/>
        <v>#DIV/0!</v>
      </c>
      <c r="Q213" s="46" t="e">
        <f t="shared" si="17"/>
        <v>#DIV/0!</v>
      </c>
      <c r="R213" s="48" t="e">
        <f t="shared" si="18"/>
        <v>#DIV/0!</v>
      </c>
      <c r="S213" s="49" t="e">
        <f t="shared" si="19"/>
        <v>#DIV/0!</v>
      </c>
    </row>
    <row r="214" spans="1:19" x14ac:dyDescent="0.2">
      <c r="A214" s="38" t="s">
        <v>2458</v>
      </c>
      <c r="B214" s="42" t="s">
        <v>889</v>
      </c>
      <c r="C214" s="40" t="s">
        <v>1673</v>
      </c>
      <c r="D214" s="41" t="s">
        <v>890</v>
      </c>
      <c r="E214" s="42" t="s">
        <v>9</v>
      </c>
      <c r="F214" s="43">
        <v>1080</v>
      </c>
      <c r="G214" s="32"/>
      <c r="H214" s="33"/>
      <c r="I214" s="33"/>
      <c r="J214" s="33"/>
      <c r="K214" s="46">
        <v>0</v>
      </c>
      <c r="L214" s="47">
        <v>0</v>
      </c>
      <c r="M214" s="46" t="e">
        <f t="shared" si="15"/>
        <v>#DIV/0!</v>
      </c>
      <c r="N214" s="48">
        <v>0</v>
      </c>
      <c r="O214" s="48">
        <v>0</v>
      </c>
      <c r="P214" s="46" t="e">
        <f t="shared" si="16"/>
        <v>#DIV/0!</v>
      </c>
      <c r="Q214" s="46" t="e">
        <f t="shared" si="17"/>
        <v>#DIV/0!</v>
      </c>
      <c r="R214" s="48" t="e">
        <f t="shared" si="18"/>
        <v>#DIV/0!</v>
      </c>
      <c r="S214" s="49" t="e">
        <f t="shared" si="19"/>
        <v>#DIV/0!</v>
      </c>
    </row>
    <row r="215" spans="1:19" x14ac:dyDescent="0.2">
      <c r="A215" s="38" t="s">
        <v>2459</v>
      </c>
      <c r="B215" s="39" t="s">
        <v>889</v>
      </c>
      <c r="C215" s="40" t="s">
        <v>1674</v>
      </c>
      <c r="D215" s="60" t="s">
        <v>890</v>
      </c>
      <c r="E215" s="42" t="s">
        <v>9</v>
      </c>
      <c r="F215" s="43">
        <v>90</v>
      </c>
      <c r="G215" s="32"/>
      <c r="H215" s="33"/>
      <c r="I215" s="33"/>
      <c r="J215" s="33"/>
      <c r="K215" s="46">
        <v>0</v>
      </c>
      <c r="L215" s="47">
        <v>0</v>
      </c>
      <c r="M215" s="46" t="e">
        <f t="shared" si="15"/>
        <v>#DIV/0!</v>
      </c>
      <c r="N215" s="48">
        <v>0</v>
      </c>
      <c r="O215" s="48">
        <v>0</v>
      </c>
      <c r="P215" s="46" t="e">
        <f t="shared" si="16"/>
        <v>#DIV/0!</v>
      </c>
      <c r="Q215" s="46" t="e">
        <f t="shared" si="17"/>
        <v>#DIV/0!</v>
      </c>
      <c r="R215" s="48" t="e">
        <f t="shared" si="18"/>
        <v>#DIV/0!</v>
      </c>
      <c r="S215" s="49" t="e">
        <f t="shared" si="19"/>
        <v>#DIV/0!</v>
      </c>
    </row>
    <row r="216" spans="1:19" s="57" customFormat="1" x14ac:dyDescent="0.2">
      <c r="A216" s="50" t="s">
        <v>2460</v>
      </c>
      <c r="B216" s="42" t="s">
        <v>893</v>
      </c>
      <c r="C216" s="40" t="s">
        <v>1675</v>
      </c>
      <c r="D216" s="60" t="s">
        <v>894</v>
      </c>
      <c r="E216" s="42" t="s">
        <v>0</v>
      </c>
      <c r="F216" s="43">
        <v>0</v>
      </c>
      <c r="G216" s="51"/>
      <c r="H216" s="52"/>
      <c r="I216" s="52"/>
      <c r="J216" s="52"/>
      <c r="K216" s="53">
        <v>0</v>
      </c>
      <c r="L216" s="54">
        <v>0</v>
      </c>
      <c r="M216" s="53" t="e">
        <f t="shared" si="15"/>
        <v>#DIV/0!</v>
      </c>
      <c r="N216" s="55">
        <v>0</v>
      </c>
      <c r="O216" s="55">
        <v>0</v>
      </c>
      <c r="P216" s="53" t="e">
        <f t="shared" si="16"/>
        <v>#DIV/0!</v>
      </c>
      <c r="Q216" s="53" t="e">
        <f t="shared" si="17"/>
        <v>#DIV/0!</v>
      </c>
      <c r="R216" s="55" t="e">
        <f t="shared" si="18"/>
        <v>#DIV/0!</v>
      </c>
      <c r="S216" s="56" t="e">
        <f t="shared" si="19"/>
        <v>#DIV/0!</v>
      </c>
    </row>
    <row r="217" spans="1:19" x14ac:dyDescent="0.2">
      <c r="A217" s="38" t="s">
        <v>2461</v>
      </c>
      <c r="B217" s="42" t="s">
        <v>895</v>
      </c>
      <c r="C217" s="40" t="s">
        <v>1528</v>
      </c>
      <c r="D217" s="60" t="s">
        <v>896</v>
      </c>
      <c r="E217" s="42" t="s">
        <v>15</v>
      </c>
      <c r="F217" s="43">
        <v>4032</v>
      </c>
      <c r="G217" s="32"/>
      <c r="H217" s="33"/>
      <c r="I217" s="33"/>
      <c r="J217" s="33"/>
      <c r="K217" s="46">
        <v>0</v>
      </c>
      <c r="L217" s="47">
        <v>0</v>
      </c>
      <c r="M217" s="46" t="e">
        <f t="shared" si="15"/>
        <v>#DIV/0!</v>
      </c>
      <c r="N217" s="48">
        <v>0</v>
      </c>
      <c r="O217" s="48">
        <v>0</v>
      </c>
      <c r="P217" s="46" t="e">
        <f t="shared" si="16"/>
        <v>#DIV/0!</v>
      </c>
      <c r="Q217" s="46" t="e">
        <f t="shared" si="17"/>
        <v>#DIV/0!</v>
      </c>
      <c r="R217" s="48" t="e">
        <f t="shared" si="18"/>
        <v>#DIV/0!</v>
      </c>
      <c r="S217" s="49" t="e">
        <f t="shared" si="19"/>
        <v>#DIV/0!</v>
      </c>
    </row>
    <row r="218" spans="1:19" s="57" customFormat="1" x14ac:dyDescent="0.2">
      <c r="A218" s="50" t="s">
        <v>2462</v>
      </c>
      <c r="B218" s="42" t="s">
        <v>897</v>
      </c>
      <c r="C218" s="40" t="s">
        <v>1676</v>
      </c>
      <c r="D218" s="60" t="s">
        <v>898</v>
      </c>
      <c r="E218" s="42" t="s">
        <v>15</v>
      </c>
      <c r="F218" s="43">
        <v>0</v>
      </c>
      <c r="G218" s="51"/>
      <c r="H218" s="52"/>
      <c r="I218" s="52"/>
      <c r="J218" s="52"/>
      <c r="K218" s="53">
        <v>0</v>
      </c>
      <c r="L218" s="54">
        <v>0</v>
      </c>
      <c r="M218" s="53" t="e">
        <f t="shared" si="15"/>
        <v>#DIV/0!</v>
      </c>
      <c r="N218" s="55">
        <v>0</v>
      </c>
      <c r="O218" s="55">
        <v>0</v>
      </c>
      <c r="P218" s="53" t="e">
        <f t="shared" si="16"/>
        <v>#DIV/0!</v>
      </c>
      <c r="Q218" s="53" t="e">
        <f t="shared" si="17"/>
        <v>#DIV/0!</v>
      </c>
      <c r="R218" s="55" t="e">
        <f t="shared" si="18"/>
        <v>#DIV/0!</v>
      </c>
      <c r="S218" s="56" t="e">
        <f t="shared" si="19"/>
        <v>#DIV/0!</v>
      </c>
    </row>
    <row r="219" spans="1:19" x14ac:dyDescent="0.2">
      <c r="A219" s="38" t="s">
        <v>2463</v>
      </c>
      <c r="B219" s="61" t="s">
        <v>899</v>
      </c>
      <c r="C219" s="40" t="s">
        <v>1677</v>
      </c>
      <c r="D219" s="60" t="s">
        <v>900</v>
      </c>
      <c r="E219" s="42" t="s">
        <v>0</v>
      </c>
      <c r="F219" s="43" t="s">
        <v>1458</v>
      </c>
      <c r="G219" s="32"/>
      <c r="H219" s="33"/>
      <c r="I219" s="33"/>
      <c r="J219" s="33"/>
      <c r="K219" s="46">
        <v>0</v>
      </c>
      <c r="L219" s="47">
        <v>0</v>
      </c>
      <c r="M219" s="46" t="e">
        <f t="shared" si="15"/>
        <v>#DIV/0!</v>
      </c>
      <c r="N219" s="48">
        <v>0</v>
      </c>
      <c r="O219" s="48">
        <v>0</v>
      </c>
      <c r="P219" s="46" t="e">
        <f t="shared" si="16"/>
        <v>#DIV/0!</v>
      </c>
      <c r="Q219" s="46" t="e">
        <f t="shared" si="17"/>
        <v>#DIV/0!</v>
      </c>
      <c r="R219" s="48" t="e">
        <f t="shared" si="18"/>
        <v>#DIV/0!</v>
      </c>
      <c r="S219" s="49" t="e">
        <f t="shared" si="19"/>
        <v>#DIV/0!</v>
      </c>
    </row>
    <row r="220" spans="1:19" ht="22.5" x14ac:dyDescent="0.2">
      <c r="A220" s="38" t="s">
        <v>2464</v>
      </c>
      <c r="B220" s="42" t="s">
        <v>901</v>
      </c>
      <c r="C220" s="40" t="s">
        <v>1678</v>
      </c>
      <c r="D220" s="60" t="s">
        <v>902</v>
      </c>
      <c r="E220" s="42" t="s">
        <v>0</v>
      </c>
      <c r="F220" s="43">
        <v>264</v>
      </c>
      <c r="G220" s="32"/>
      <c r="H220" s="33"/>
      <c r="I220" s="33"/>
      <c r="J220" s="33"/>
      <c r="K220" s="46">
        <v>0</v>
      </c>
      <c r="L220" s="47">
        <v>0</v>
      </c>
      <c r="M220" s="46" t="e">
        <f t="shared" si="15"/>
        <v>#DIV/0!</v>
      </c>
      <c r="N220" s="48">
        <v>0</v>
      </c>
      <c r="O220" s="48">
        <v>0</v>
      </c>
      <c r="P220" s="46" t="e">
        <f t="shared" si="16"/>
        <v>#DIV/0!</v>
      </c>
      <c r="Q220" s="46" t="e">
        <f t="shared" si="17"/>
        <v>#DIV/0!</v>
      </c>
      <c r="R220" s="48" t="e">
        <f t="shared" si="18"/>
        <v>#DIV/0!</v>
      </c>
      <c r="S220" s="49" t="e">
        <f t="shared" si="19"/>
        <v>#DIV/0!</v>
      </c>
    </row>
    <row r="221" spans="1:19" ht="22.5" x14ac:dyDescent="0.2">
      <c r="A221" s="38" t="s">
        <v>2465</v>
      </c>
      <c r="B221" s="42" t="s">
        <v>901</v>
      </c>
      <c r="C221" s="40" t="s">
        <v>1679</v>
      </c>
      <c r="D221" s="60" t="s">
        <v>902</v>
      </c>
      <c r="E221" s="42" t="s">
        <v>0</v>
      </c>
      <c r="F221" s="43">
        <v>384</v>
      </c>
      <c r="G221" s="32"/>
      <c r="H221" s="33"/>
      <c r="I221" s="33"/>
      <c r="J221" s="33"/>
      <c r="K221" s="46">
        <v>0</v>
      </c>
      <c r="L221" s="47">
        <v>0</v>
      </c>
      <c r="M221" s="46" t="e">
        <f t="shared" si="15"/>
        <v>#DIV/0!</v>
      </c>
      <c r="N221" s="48">
        <v>0</v>
      </c>
      <c r="O221" s="48">
        <v>0</v>
      </c>
      <c r="P221" s="46" t="e">
        <f t="shared" si="16"/>
        <v>#DIV/0!</v>
      </c>
      <c r="Q221" s="46" t="e">
        <f t="shared" si="17"/>
        <v>#DIV/0!</v>
      </c>
      <c r="R221" s="48" t="e">
        <f t="shared" si="18"/>
        <v>#DIV/0!</v>
      </c>
      <c r="S221" s="49" t="e">
        <f t="shared" si="19"/>
        <v>#DIV/0!</v>
      </c>
    </row>
    <row r="222" spans="1:19" ht="22.5" x14ac:dyDescent="0.2">
      <c r="A222" s="38" t="s">
        <v>2466</v>
      </c>
      <c r="B222" s="42" t="s">
        <v>901</v>
      </c>
      <c r="C222" s="40" t="s">
        <v>1680</v>
      </c>
      <c r="D222" s="60" t="s">
        <v>902</v>
      </c>
      <c r="E222" s="42" t="s">
        <v>0</v>
      </c>
      <c r="F222" s="43">
        <v>180</v>
      </c>
      <c r="G222" s="32"/>
      <c r="H222" s="33"/>
      <c r="I222" s="33"/>
      <c r="J222" s="33"/>
      <c r="K222" s="46">
        <v>0</v>
      </c>
      <c r="L222" s="47">
        <v>0</v>
      </c>
      <c r="M222" s="46" t="e">
        <f t="shared" si="15"/>
        <v>#DIV/0!</v>
      </c>
      <c r="N222" s="48">
        <v>0</v>
      </c>
      <c r="O222" s="48">
        <v>0</v>
      </c>
      <c r="P222" s="46" t="e">
        <f t="shared" si="16"/>
        <v>#DIV/0!</v>
      </c>
      <c r="Q222" s="46" t="e">
        <f t="shared" si="17"/>
        <v>#DIV/0!</v>
      </c>
      <c r="R222" s="48" t="e">
        <f t="shared" si="18"/>
        <v>#DIV/0!</v>
      </c>
      <c r="S222" s="49" t="e">
        <f t="shared" si="19"/>
        <v>#DIV/0!</v>
      </c>
    </row>
    <row r="223" spans="1:19" ht="22.5" x14ac:dyDescent="0.2">
      <c r="A223" s="38" t="s">
        <v>2467</v>
      </c>
      <c r="B223" s="42" t="s">
        <v>901</v>
      </c>
      <c r="C223" s="40" t="s">
        <v>1681</v>
      </c>
      <c r="D223" s="60" t="s">
        <v>902</v>
      </c>
      <c r="E223" s="42" t="s">
        <v>0</v>
      </c>
      <c r="F223" s="43">
        <v>366</v>
      </c>
      <c r="G223" s="32"/>
      <c r="H223" s="33"/>
      <c r="I223" s="33"/>
      <c r="J223" s="33"/>
      <c r="K223" s="46">
        <v>0</v>
      </c>
      <c r="L223" s="47">
        <v>0</v>
      </c>
      <c r="M223" s="46" t="e">
        <f t="shared" si="15"/>
        <v>#DIV/0!</v>
      </c>
      <c r="N223" s="48">
        <v>0</v>
      </c>
      <c r="O223" s="48">
        <v>0</v>
      </c>
      <c r="P223" s="46" t="e">
        <f t="shared" si="16"/>
        <v>#DIV/0!</v>
      </c>
      <c r="Q223" s="46" t="e">
        <f t="shared" si="17"/>
        <v>#DIV/0!</v>
      </c>
      <c r="R223" s="48" t="e">
        <f t="shared" si="18"/>
        <v>#DIV/0!</v>
      </c>
      <c r="S223" s="49" t="e">
        <f t="shared" si="19"/>
        <v>#DIV/0!</v>
      </c>
    </row>
    <row r="224" spans="1:19" ht="22.5" x14ac:dyDescent="0.2">
      <c r="A224" s="38" t="s">
        <v>2468</v>
      </c>
      <c r="B224" s="42" t="s">
        <v>901</v>
      </c>
      <c r="C224" s="40" t="s">
        <v>1682</v>
      </c>
      <c r="D224" s="60" t="s">
        <v>902</v>
      </c>
      <c r="E224" s="42" t="s">
        <v>0</v>
      </c>
      <c r="F224" s="43">
        <v>678</v>
      </c>
      <c r="G224" s="32"/>
      <c r="H224" s="33"/>
      <c r="I224" s="33"/>
      <c r="J224" s="33"/>
      <c r="K224" s="46">
        <v>0</v>
      </c>
      <c r="L224" s="47">
        <v>0</v>
      </c>
      <c r="M224" s="46" t="e">
        <f t="shared" si="15"/>
        <v>#DIV/0!</v>
      </c>
      <c r="N224" s="48">
        <v>0</v>
      </c>
      <c r="O224" s="48">
        <v>0</v>
      </c>
      <c r="P224" s="46" t="e">
        <f t="shared" si="16"/>
        <v>#DIV/0!</v>
      </c>
      <c r="Q224" s="46" t="e">
        <f t="shared" si="17"/>
        <v>#DIV/0!</v>
      </c>
      <c r="R224" s="48" t="e">
        <f t="shared" si="18"/>
        <v>#DIV/0!</v>
      </c>
      <c r="S224" s="49" t="e">
        <f t="shared" si="19"/>
        <v>#DIV/0!</v>
      </c>
    </row>
    <row r="225" spans="1:19" x14ac:dyDescent="0.2">
      <c r="A225" s="38" t="s">
        <v>2469</v>
      </c>
      <c r="B225" s="39" t="s">
        <v>901</v>
      </c>
      <c r="C225" s="40" t="s">
        <v>1683</v>
      </c>
      <c r="D225" s="41" t="s">
        <v>902</v>
      </c>
      <c r="E225" s="42" t="s">
        <v>0</v>
      </c>
      <c r="F225" s="43">
        <v>3</v>
      </c>
      <c r="G225" s="32"/>
      <c r="H225" s="33"/>
      <c r="I225" s="33"/>
      <c r="J225" s="33"/>
      <c r="K225" s="46">
        <v>0</v>
      </c>
      <c r="L225" s="47">
        <v>0</v>
      </c>
      <c r="M225" s="46" t="e">
        <f t="shared" si="15"/>
        <v>#DIV/0!</v>
      </c>
      <c r="N225" s="48">
        <v>0</v>
      </c>
      <c r="O225" s="48">
        <v>0</v>
      </c>
      <c r="P225" s="46" t="e">
        <f t="shared" si="16"/>
        <v>#DIV/0!</v>
      </c>
      <c r="Q225" s="46" t="e">
        <f t="shared" si="17"/>
        <v>#DIV/0!</v>
      </c>
      <c r="R225" s="48" t="e">
        <f t="shared" si="18"/>
        <v>#DIV/0!</v>
      </c>
      <c r="S225" s="49" t="e">
        <f t="shared" si="19"/>
        <v>#DIV/0!</v>
      </c>
    </row>
    <row r="226" spans="1:19" ht="22.5" x14ac:dyDescent="0.2">
      <c r="A226" s="38" t="s">
        <v>2470</v>
      </c>
      <c r="B226" s="42" t="s">
        <v>901</v>
      </c>
      <c r="C226" s="40" t="s">
        <v>1684</v>
      </c>
      <c r="D226" s="41" t="s">
        <v>902</v>
      </c>
      <c r="E226" s="42" t="s">
        <v>0</v>
      </c>
      <c r="F226" s="43">
        <v>450</v>
      </c>
      <c r="G226" s="32"/>
      <c r="H226" s="33"/>
      <c r="I226" s="33"/>
      <c r="J226" s="33"/>
      <c r="K226" s="46">
        <v>0</v>
      </c>
      <c r="L226" s="47">
        <v>0</v>
      </c>
      <c r="M226" s="46" t="e">
        <f t="shared" si="15"/>
        <v>#DIV/0!</v>
      </c>
      <c r="N226" s="48">
        <v>0</v>
      </c>
      <c r="O226" s="48">
        <v>0</v>
      </c>
      <c r="P226" s="46" t="e">
        <f t="shared" si="16"/>
        <v>#DIV/0!</v>
      </c>
      <c r="Q226" s="46" t="e">
        <f t="shared" si="17"/>
        <v>#DIV/0!</v>
      </c>
      <c r="R226" s="48" t="e">
        <f t="shared" si="18"/>
        <v>#DIV/0!</v>
      </c>
      <c r="S226" s="49" t="e">
        <f t="shared" si="19"/>
        <v>#DIV/0!</v>
      </c>
    </row>
    <row r="227" spans="1:19" ht="22.5" x14ac:dyDescent="0.2">
      <c r="A227" s="38" t="s">
        <v>2471</v>
      </c>
      <c r="B227" s="42" t="s">
        <v>901</v>
      </c>
      <c r="C227" s="40" t="s">
        <v>1685</v>
      </c>
      <c r="D227" s="60" t="s">
        <v>902</v>
      </c>
      <c r="E227" s="42" t="s">
        <v>0</v>
      </c>
      <c r="F227" s="43">
        <v>408</v>
      </c>
      <c r="G227" s="32"/>
      <c r="H227" s="33"/>
      <c r="I227" s="33"/>
      <c r="J227" s="33"/>
      <c r="K227" s="46">
        <v>0</v>
      </c>
      <c r="L227" s="47">
        <v>0</v>
      </c>
      <c r="M227" s="46" t="e">
        <f t="shared" si="15"/>
        <v>#DIV/0!</v>
      </c>
      <c r="N227" s="48">
        <v>0</v>
      </c>
      <c r="O227" s="48">
        <v>0</v>
      </c>
      <c r="P227" s="46" t="e">
        <f t="shared" si="16"/>
        <v>#DIV/0!</v>
      </c>
      <c r="Q227" s="46" t="e">
        <f t="shared" si="17"/>
        <v>#DIV/0!</v>
      </c>
      <c r="R227" s="48" t="e">
        <f t="shared" si="18"/>
        <v>#DIV/0!</v>
      </c>
      <c r="S227" s="49" t="e">
        <f t="shared" si="19"/>
        <v>#DIV/0!</v>
      </c>
    </row>
    <row r="228" spans="1:19" x14ac:dyDescent="0.2">
      <c r="A228" s="38" t="s">
        <v>2472</v>
      </c>
      <c r="B228" s="39" t="s">
        <v>903</v>
      </c>
      <c r="C228" s="40" t="s">
        <v>1686</v>
      </c>
      <c r="D228" s="41" t="s">
        <v>904</v>
      </c>
      <c r="E228" s="42" t="s">
        <v>15</v>
      </c>
      <c r="F228" s="43">
        <v>84</v>
      </c>
      <c r="G228" s="32"/>
      <c r="H228" s="33"/>
      <c r="I228" s="33"/>
      <c r="J228" s="33"/>
      <c r="K228" s="46">
        <v>0</v>
      </c>
      <c r="L228" s="47">
        <v>0</v>
      </c>
      <c r="M228" s="46" t="e">
        <f t="shared" si="15"/>
        <v>#DIV/0!</v>
      </c>
      <c r="N228" s="48">
        <v>0</v>
      </c>
      <c r="O228" s="48">
        <v>0</v>
      </c>
      <c r="P228" s="46" t="e">
        <f t="shared" si="16"/>
        <v>#DIV/0!</v>
      </c>
      <c r="Q228" s="46" t="e">
        <f t="shared" si="17"/>
        <v>#DIV/0!</v>
      </c>
      <c r="R228" s="48" t="e">
        <f t="shared" si="18"/>
        <v>#DIV/0!</v>
      </c>
      <c r="S228" s="49" t="e">
        <f t="shared" si="19"/>
        <v>#DIV/0!</v>
      </c>
    </row>
    <row r="229" spans="1:19" x14ac:dyDescent="0.2">
      <c r="A229" s="38" t="s">
        <v>2473</v>
      </c>
      <c r="B229" s="39" t="s">
        <v>903</v>
      </c>
      <c r="C229" s="40" t="s">
        <v>1687</v>
      </c>
      <c r="D229" s="41" t="s">
        <v>904</v>
      </c>
      <c r="E229" s="42" t="s">
        <v>15</v>
      </c>
      <c r="F229" s="43">
        <v>84</v>
      </c>
      <c r="G229" s="32"/>
      <c r="H229" s="33"/>
      <c r="I229" s="33"/>
      <c r="J229" s="33"/>
      <c r="K229" s="46">
        <v>0</v>
      </c>
      <c r="L229" s="47">
        <v>0</v>
      </c>
      <c r="M229" s="46" t="e">
        <f t="shared" si="15"/>
        <v>#DIV/0!</v>
      </c>
      <c r="N229" s="48">
        <v>0</v>
      </c>
      <c r="O229" s="48">
        <v>0</v>
      </c>
      <c r="P229" s="46" t="e">
        <f t="shared" si="16"/>
        <v>#DIV/0!</v>
      </c>
      <c r="Q229" s="46" t="e">
        <f t="shared" si="17"/>
        <v>#DIV/0!</v>
      </c>
      <c r="R229" s="48" t="e">
        <f t="shared" si="18"/>
        <v>#DIV/0!</v>
      </c>
      <c r="S229" s="49" t="e">
        <f t="shared" si="19"/>
        <v>#DIV/0!</v>
      </c>
    </row>
    <row r="230" spans="1:19" x14ac:dyDescent="0.2">
      <c r="A230" s="38" t="s">
        <v>2474</v>
      </c>
      <c r="B230" s="39" t="s">
        <v>905</v>
      </c>
      <c r="C230" s="40" t="s">
        <v>1688</v>
      </c>
      <c r="D230" s="41" t="s">
        <v>906</v>
      </c>
      <c r="E230" s="42" t="s">
        <v>0</v>
      </c>
      <c r="F230" s="43">
        <v>3</v>
      </c>
      <c r="G230" s="32"/>
      <c r="H230" s="33"/>
      <c r="I230" s="33"/>
      <c r="J230" s="33"/>
      <c r="K230" s="46">
        <v>0</v>
      </c>
      <c r="L230" s="47">
        <v>0</v>
      </c>
      <c r="M230" s="46" t="e">
        <f t="shared" si="15"/>
        <v>#DIV/0!</v>
      </c>
      <c r="N230" s="48">
        <v>0</v>
      </c>
      <c r="O230" s="48">
        <v>0</v>
      </c>
      <c r="P230" s="46" t="e">
        <f t="shared" si="16"/>
        <v>#DIV/0!</v>
      </c>
      <c r="Q230" s="46" t="e">
        <f t="shared" si="17"/>
        <v>#DIV/0!</v>
      </c>
      <c r="R230" s="48" t="e">
        <f t="shared" si="18"/>
        <v>#DIV/0!</v>
      </c>
      <c r="S230" s="49" t="e">
        <f t="shared" si="19"/>
        <v>#DIV/0!</v>
      </c>
    </row>
    <row r="231" spans="1:19" x14ac:dyDescent="0.2">
      <c r="A231" s="38" t="s">
        <v>2475</v>
      </c>
      <c r="B231" s="42" t="s">
        <v>907</v>
      </c>
      <c r="C231" s="40" t="s">
        <v>1689</v>
      </c>
      <c r="D231" s="41" t="s">
        <v>908</v>
      </c>
      <c r="E231" s="42" t="s">
        <v>15</v>
      </c>
      <c r="F231" s="43">
        <v>180</v>
      </c>
      <c r="G231" s="32"/>
      <c r="H231" s="33"/>
      <c r="I231" s="33"/>
      <c r="J231" s="33"/>
      <c r="K231" s="46">
        <v>0</v>
      </c>
      <c r="L231" s="47">
        <v>0</v>
      </c>
      <c r="M231" s="46" t="e">
        <f t="shared" si="15"/>
        <v>#DIV/0!</v>
      </c>
      <c r="N231" s="48">
        <v>0</v>
      </c>
      <c r="O231" s="48">
        <v>0</v>
      </c>
      <c r="P231" s="46" t="e">
        <f t="shared" si="16"/>
        <v>#DIV/0!</v>
      </c>
      <c r="Q231" s="46" t="e">
        <f t="shared" si="17"/>
        <v>#DIV/0!</v>
      </c>
      <c r="R231" s="48" t="e">
        <f t="shared" si="18"/>
        <v>#DIV/0!</v>
      </c>
      <c r="S231" s="49" t="e">
        <f t="shared" si="19"/>
        <v>#DIV/0!</v>
      </c>
    </row>
    <row r="232" spans="1:19" x14ac:dyDescent="0.2">
      <c r="A232" s="38" t="s">
        <v>2476</v>
      </c>
      <c r="B232" s="39" t="s">
        <v>909</v>
      </c>
      <c r="C232" s="40" t="s">
        <v>1690</v>
      </c>
      <c r="D232" s="41" t="s">
        <v>908</v>
      </c>
      <c r="E232" s="42" t="s">
        <v>0</v>
      </c>
      <c r="F232" s="43">
        <v>30</v>
      </c>
      <c r="G232" s="32"/>
      <c r="H232" s="33"/>
      <c r="I232" s="33"/>
      <c r="J232" s="33"/>
      <c r="K232" s="46">
        <v>0</v>
      </c>
      <c r="L232" s="47">
        <v>0</v>
      </c>
      <c r="M232" s="46" t="e">
        <f t="shared" si="15"/>
        <v>#DIV/0!</v>
      </c>
      <c r="N232" s="48">
        <v>0</v>
      </c>
      <c r="O232" s="48">
        <v>0</v>
      </c>
      <c r="P232" s="46" t="e">
        <f t="shared" si="16"/>
        <v>#DIV/0!</v>
      </c>
      <c r="Q232" s="46" t="e">
        <f t="shared" si="17"/>
        <v>#DIV/0!</v>
      </c>
      <c r="R232" s="48" t="e">
        <f t="shared" si="18"/>
        <v>#DIV/0!</v>
      </c>
      <c r="S232" s="49" t="e">
        <f t="shared" si="19"/>
        <v>#DIV/0!</v>
      </c>
    </row>
    <row r="233" spans="1:19" x14ac:dyDescent="0.2">
      <c r="A233" s="38" t="s">
        <v>2477</v>
      </c>
      <c r="B233" s="42" t="s">
        <v>910</v>
      </c>
      <c r="C233" s="40" t="s">
        <v>1691</v>
      </c>
      <c r="D233" s="41" t="s">
        <v>911</v>
      </c>
      <c r="E233" s="42" t="s">
        <v>15</v>
      </c>
      <c r="F233" s="43">
        <v>72</v>
      </c>
      <c r="G233" s="32"/>
      <c r="H233" s="33"/>
      <c r="I233" s="33"/>
      <c r="J233" s="33"/>
      <c r="K233" s="46">
        <v>0</v>
      </c>
      <c r="L233" s="47">
        <v>0</v>
      </c>
      <c r="M233" s="46" t="e">
        <f t="shared" si="15"/>
        <v>#DIV/0!</v>
      </c>
      <c r="N233" s="48">
        <v>0</v>
      </c>
      <c r="O233" s="48">
        <v>0</v>
      </c>
      <c r="P233" s="46" t="e">
        <f t="shared" si="16"/>
        <v>#DIV/0!</v>
      </c>
      <c r="Q233" s="46" t="e">
        <f t="shared" si="17"/>
        <v>#DIV/0!</v>
      </c>
      <c r="R233" s="48" t="e">
        <f t="shared" si="18"/>
        <v>#DIV/0!</v>
      </c>
      <c r="S233" s="49" t="e">
        <f t="shared" si="19"/>
        <v>#DIV/0!</v>
      </c>
    </row>
    <row r="234" spans="1:19" ht="22.5" x14ac:dyDescent="0.2">
      <c r="A234" s="38" t="s">
        <v>2478</v>
      </c>
      <c r="B234" s="42" t="s">
        <v>912</v>
      </c>
      <c r="C234" s="40" t="s">
        <v>1692</v>
      </c>
      <c r="D234" s="41" t="s">
        <v>913</v>
      </c>
      <c r="E234" s="42" t="s">
        <v>0</v>
      </c>
      <c r="F234" s="43">
        <v>16800</v>
      </c>
      <c r="G234" s="32"/>
      <c r="H234" s="33"/>
      <c r="I234" s="33"/>
      <c r="J234" s="33"/>
      <c r="K234" s="46">
        <v>0</v>
      </c>
      <c r="L234" s="47">
        <v>0</v>
      </c>
      <c r="M234" s="46" t="e">
        <f t="shared" si="15"/>
        <v>#DIV/0!</v>
      </c>
      <c r="N234" s="48">
        <v>0</v>
      </c>
      <c r="O234" s="48">
        <v>0</v>
      </c>
      <c r="P234" s="46" t="e">
        <f t="shared" si="16"/>
        <v>#DIV/0!</v>
      </c>
      <c r="Q234" s="46" t="e">
        <f t="shared" si="17"/>
        <v>#DIV/0!</v>
      </c>
      <c r="R234" s="48" t="e">
        <f t="shared" si="18"/>
        <v>#DIV/0!</v>
      </c>
      <c r="S234" s="49" t="e">
        <f t="shared" si="19"/>
        <v>#DIV/0!</v>
      </c>
    </row>
    <row r="235" spans="1:19" x14ac:dyDescent="0.2">
      <c r="A235" s="38" t="s">
        <v>2479</v>
      </c>
      <c r="B235" s="42" t="s">
        <v>912</v>
      </c>
      <c r="C235" s="40" t="s">
        <v>1502</v>
      </c>
      <c r="D235" s="41" t="s">
        <v>913</v>
      </c>
      <c r="E235" s="42" t="s">
        <v>15</v>
      </c>
      <c r="F235" s="43">
        <v>1080</v>
      </c>
      <c r="G235" s="32"/>
      <c r="H235" s="33"/>
      <c r="I235" s="33"/>
      <c r="J235" s="33"/>
      <c r="K235" s="46">
        <v>0</v>
      </c>
      <c r="L235" s="47">
        <v>0</v>
      </c>
      <c r="M235" s="46" t="e">
        <f t="shared" si="15"/>
        <v>#DIV/0!</v>
      </c>
      <c r="N235" s="48">
        <v>0</v>
      </c>
      <c r="O235" s="48">
        <v>0</v>
      </c>
      <c r="P235" s="46" t="e">
        <f t="shared" si="16"/>
        <v>#DIV/0!</v>
      </c>
      <c r="Q235" s="46" t="e">
        <f t="shared" si="17"/>
        <v>#DIV/0!</v>
      </c>
      <c r="R235" s="48" t="e">
        <f t="shared" si="18"/>
        <v>#DIV/0!</v>
      </c>
      <c r="S235" s="49" t="e">
        <f t="shared" si="19"/>
        <v>#DIV/0!</v>
      </c>
    </row>
    <row r="236" spans="1:19" x14ac:dyDescent="0.2">
      <c r="A236" s="38" t="s">
        <v>2480</v>
      </c>
      <c r="B236" s="42" t="s">
        <v>912</v>
      </c>
      <c r="C236" s="40" t="s">
        <v>1563</v>
      </c>
      <c r="D236" s="41" t="s">
        <v>913</v>
      </c>
      <c r="E236" s="42" t="s">
        <v>15</v>
      </c>
      <c r="F236" s="43">
        <v>1800</v>
      </c>
      <c r="G236" s="32"/>
      <c r="H236" s="33"/>
      <c r="I236" s="33"/>
      <c r="J236" s="33"/>
      <c r="K236" s="46">
        <v>0</v>
      </c>
      <c r="L236" s="47">
        <v>0</v>
      </c>
      <c r="M236" s="46" t="e">
        <f t="shared" si="15"/>
        <v>#DIV/0!</v>
      </c>
      <c r="N236" s="48">
        <v>0</v>
      </c>
      <c r="O236" s="48">
        <v>0</v>
      </c>
      <c r="P236" s="46" t="e">
        <f t="shared" si="16"/>
        <v>#DIV/0!</v>
      </c>
      <c r="Q236" s="46" t="e">
        <f t="shared" si="17"/>
        <v>#DIV/0!</v>
      </c>
      <c r="R236" s="48" t="e">
        <f t="shared" si="18"/>
        <v>#DIV/0!</v>
      </c>
      <c r="S236" s="49" t="e">
        <f t="shared" si="19"/>
        <v>#DIV/0!</v>
      </c>
    </row>
    <row r="237" spans="1:19" ht="22.5" x14ac:dyDescent="0.2">
      <c r="A237" s="38" t="s">
        <v>2481</v>
      </c>
      <c r="B237" s="39" t="s">
        <v>912</v>
      </c>
      <c r="C237" s="40" t="s">
        <v>1693</v>
      </c>
      <c r="D237" s="60" t="s">
        <v>914</v>
      </c>
      <c r="E237" s="42" t="s">
        <v>0</v>
      </c>
      <c r="F237" s="43">
        <v>3</v>
      </c>
      <c r="G237" s="32"/>
      <c r="H237" s="33"/>
      <c r="I237" s="33"/>
      <c r="J237" s="33"/>
      <c r="K237" s="46">
        <v>0</v>
      </c>
      <c r="L237" s="47">
        <v>0</v>
      </c>
      <c r="M237" s="46" t="e">
        <f t="shared" si="15"/>
        <v>#DIV/0!</v>
      </c>
      <c r="N237" s="48">
        <v>0</v>
      </c>
      <c r="O237" s="48">
        <v>0</v>
      </c>
      <c r="P237" s="46" t="e">
        <f t="shared" si="16"/>
        <v>#DIV/0!</v>
      </c>
      <c r="Q237" s="46" t="e">
        <f t="shared" si="17"/>
        <v>#DIV/0!</v>
      </c>
      <c r="R237" s="48" t="e">
        <f t="shared" si="18"/>
        <v>#DIV/0!</v>
      </c>
      <c r="S237" s="49" t="e">
        <f t="shared" si="19"/>
        <v>#DIV/0!</v>
      </c>
    </row>
    <row r="238" spans="1:19" ht="22.5" x14ac:dyDescent="0.2">
      <c r="A238" s="38" t="s">
        <v>2482</v>
      </c>
      <c r="B238" s="39" t="s">
        <v>912</v>
      </c>
      <c r="C238" s="40" t="s">
        <v>1694</v>
      </c>
      <c r="D238" s="41" t="s">
        <v>914</v>
      </c>
      <c r="E238" s="42" t="s">
        <v>20</v>
      </c>
      <c r="F238" s="43">
        <v>3</v>
      </c>
      <c r="G238" s="32"/>
      <c r="H238" s="33"/>
      <c r="I238" s="33"/>
      <c r="J238" s="33"/>
      <c r="K238" s="46">
        <v>0</v>
      </c>
      <c r="L238" s="47">
        <v>0</v>
      </c>
      <c r="M238" s="46" t="e">
        <f t="shared" si="15"/>
        <v>#DIV/0!</v>
      </c>
      <c r="N238" s="48">
        <v>0</v>
      </c>
      <c r="O238" s="48">
        <v>0</v>
      </c>
      <c r="P238" s="46" t="e">
        <f t="shared" si="16"/>
        <v>#DIV/0!</v>
      </c>
      <c r="Q238" s="46" t="e">
        <f t="shared" si="17"/>
        <v>#DIV/0!</v>
      </c>
      <c r="R238" s="48" t="e">
        <f t="shared" si="18"/>
        <v>#DIV/0!</v>
      </c>
      <c r="S238" s="49" t="e">
        <f t="shared" si="19"/>
        <v>#DIV/0!</v>
      </c>
    </row>
    <row r="239" spans="1:19" ht="33.75" x14ac:dyDescent="0.2">
      <c r="A239" s="38" t="s">
        <v>2483</v>
      </c>
      <c r="B239" s="58" t="s">
        <v>916</v>
      </c>
      <c r="C239" s="40" t="s">
        <v>1695</v>
      </c>
      <c r="D239" s="41" t="s">
        <v>915</v>
      </c>
      <c r="E239" s="42" t="s">
        <v>20</v>
      </c>
      <c r="F239" s="43">
        <v>24</v>
      </c>
      <c r="G239" s="32"/>
      <c r="H239" s="33"/>
      <c r="I239" s="33"/>
      <c r="J239" s="33"/>
      <c r="K239" s="46">
        <v>0</v>
      </c>
      <c r="L239" s="47">
        <v>0</v>
      </c>
      <c r="M239" s="46" t="e">
        <f t="shared" si="15"/>
        <v>#DIV/0!</v>
      </c>
      <c r="N239" s="48">
        <v>0</v>
      </c>
      <c r="O239" s="48">
        <v>0</v>
      </c>
      <c r="P239" s="46" t="e">
        <f t="shared" si="16"/>
        <v>#DIV/0!</v>
      </c>
      <c r="Q239" s="46" t="e">
        <f t="shared" si="17"/>
        <v>#DIV/0!</v>
      </c>
      <c r="R239" s="48" t="e">
        <f t="shared" si="18"/>
        <v>#DIV/0!</v>
      </c>
      <c r="S239" s="49" t="e">
        <f t="shared" si="19"/>
        <v>#DIV/0!</v>
      </c>
    </row>
    <row r="240" spans="1:19" ht="22.5" x14ac:dyDescent="0.2">
      <c r="A240" s="38" t="s">
        <v>2484</v>
      </c>
      <c r="B240" s="58" t="s">
        <v>916</v>
      </c>
      <c r="C240" s="40" t="s">
        <v>1696</v>
      </c>
      <c r="D240" s="41" t="s">
        <v>915</v>
      </c>
      <c r="E240" s="42" t="s">
        <v>20</v>
      </c>
      <c r="F240" s="43">
        <v>12</v>
      </c>
      <c r="G240" s="32"/>
      <c r="H240" s="33"/>
      <c r="I240" s="33"/>
      <c r="J240" s="33"/>
      <c r="K240" s="46">
        <v>0</v>
      </c>
      <c r="L240" s="47">
        <v>0</v>
      </c>
      <c r="M240" s="46" t="e">
        <f t="shared" si="15"/>
        <v>#DIV/0!</v>
      </c>
      <c r="N240" s="48">
        <v>0</v>
      </c>
      <c r="O240" s="48">
        <v>0</v>
      </c>
      <c r="P240" s="46" t="e">
        <f t="shared" si="16"/>
        <v>#DIV/0!</v>
      </c>
      <c r="Q240" s="46" t="e">
        <f t="shared" si="17"/>
        <v>#DIV/0!</v>
      </c>
      <c r="R240" s="48" t="e">
        <f t="shared" si="18"/>
        <v>#DIV/0!</v>
      </c>
      <c r="S240" s="49" t="e">
        <f t="shared" si="19"/>
        <v>#DIV/0!</v>
      </c>
    </row>
    <row r="241" spans="1:19" ht="45" x14ac:dyDescent="0.2">
      <c r="A241" s="38" t="s">
        <v>2485</v>
      </c>
      <c r="B241" s="58" t="s">
        <v>1323</v>
      </c>
      <c r="C241" s="40" t="s">
        <v>1697</v>
      </c>
      <c r="D241" s="41" t="s">
        <v>915</v>
      </c>
      <c r="E241" s="42" t="s">
        <v>20</v>
      </c>
      <c r="F241" s="43">
        <v>126</v>
      </c>
      <c r="G241" s="32"/>
      <c r="H241" s="33"/>
      <c r="I241" s="33"/>
      <c r="J241" s="33"/>
      <c r="K241" s="46">
        <v>0</v>
      </c>
      <c r="L241" s="47">
        <v>0</v>
      </c>
      <c r="M241" s="46" t="e">
        <f t="shared" si="15"/>
        <v>#DIV/0!</v>
      </c>
      <c r="N241" s="48">
        <v>0</v>
      </c>
      <c r="O241" s="48">
        <v>0</v>
      </c>
      <c r="P241" s="46" t="e">
        <f t="shared" si="16"/>
        <v>#DIV/0!</v>
      </c>
      <c r="Q241" s="46" t="e">
        <f t="shared" si="17"/>
        <v>#DIV/0!</v>
      </c>
      <c r="R241" s="48" t="e">
        <f t="shared" si="18"/>
        <v>#DIV/0!</v>
      </c>
      <c r="S241" s="49" t="e">
        <f t="shared" si="19"/>
        <v>#DIV/0!</v>
      </c>
    </row>
    <row r="242" spans="1:19" ht="33.75" x14ac:dyDescent="0.2">
      <c r="A242" s="38" t="s">
        <v>2486</v>
      </c>
      <c r="B242" s="58" t="s">
        <v>1323</v>
      </c>
      <c r="C242" s="40" t="s">
        <v>1698</v>
      </c>
      <c r="D242" s="41" t="s">
        <v>915</v>
      </c>
      <c r="E242" s="42" t="s">
        <v>20</v>
      </c>
      <c r="F242" s="43">
        <v>18</v>
      </c>
      <c r="G242" s="32"/>
      <c r="H242" s="33"/>
      <c r="I242" s="33"/>
      <c r="J242" s="33"/>
      <c r="K242" s="46">
        <v>0</v>
      </c>
      <c r="L242" s="47">
        <v>0</v>
      </c>
      <c r="M242" s="46" t="e">
        <f t="shared" si="15"/>
        <v>#DIV/0!</v>
      </c>
      <c r="N242" s="48">
        <v>0</v>
      </c>
      <c r="O242" s="48">
        <v>0</v>
      </c>
      <c r="P242" s="46" t="e">
        <f t="shared" si="16"/>
        <v>#DIV/0!</v>
      </c>
      <c r="Q242" s="46" t="e">
        <f t="shared" si="17"/>
        <v>#DIV/0!</v>
      </c>
      <c r="R242" s="48" t="e">
        <f t="shared" si="18"/>
        <v>#DIV/0!</v>
      </c>
      <c r="S242" s="49" t="e">
        <f t="shared" si="19"/>
        <v>#DIV/0!</v>
      </c>
    </row>
    <row r="243" spans="1:19" ht="22.5" x14ac:dyDescent="0.2">
      <c r="A243" s="38" t="s">
        <v>2487</v>
      </c>
      <c r="B243" s="42" t="s">
        <v>917</v>
      </c>
      <c r="C243" s="40" t="s">
        <v>1699</v>
      </c>
      <c r="D243" s="41" t="s">
        <v>918</v>
      </c>
      <c r="E243" s="42" t="s">
        <v>0</v>
      </c>
      <c r="F243" s="43">
        <v>1950</v>
      </c>
      <c r="G243" s="32"/>
      <c r="H243" s="33"/>
      <c r="I243" s="33"/>
      <c r="J243" s="33"/>
      <c r="K243" s="46">
        <v>0</v>
      </c>
      <c r="L243" s="47">
        <v>0</v>
      </c>
      <c r="M243" s="46" t="e">
        <f t="shared" si="15"/>
        <v>#DIV/0!</v>
      </c>
      <c r="N243" s="48">
        <v>0</v>
      </c>
      <c r="O243" s="48">
        <v>0</v>
      </c>
      <c r="P243" s="46" t="e">
        <f t="shared" si="16"/>
        <v>#DIV/0!</v>
      </c>
      <c r="Q243" s="46" t="e">
        <f t="shared" si="17"/>
        <v>#DIV/0!</v>
      </c>
      <c r="R243" s="48" t="e">
        <f t="shared" si="18"/>
        <v>#DIV/0!</v>
      </c>
      <c r="S243" s="49" t="e">
        <f t="shared" si="19"/>
        <v>#DIV/0!</v>
      </c>
    </row>
    <row r="244" spans="1:19" ht="22.5" x14ac:dyDescent="0.2">
      <c r="A244" s="38" t="s">
        <v>2488</v>
      </c>
      <c r="B244" s="42" t="s">
        <v>917</v>
      </c>
      <c r="C244" s="40" t="s">
        <v>1700</v>
      </c>
      <c r="D244" s="41" t="s">
        <v>918</v>
      </c>
      <c r="E244" s="42" t="s">
        <v>0</v>
      </c>
      <c r="F244" s="43">
        <v>30</v>
      </c>
      <c r="G244" s="32"/>
      <c r="H244" s="33"/>
      <c r="I244" s="33"/>
      <c r="J244" s="33"/>
      <c r="K244" s="46">
        <v>0</v>
      </c>
      <c r="L244" s="47">
        <v>0</v>
      </c>
      <c r="M244" s="46" t="e">
        <f t="shared" si="15"/>
        <v>#DIV/0!</v>
      </c>
      <c r="N244" s="48">
        <v>0</v>
      </c>
      <c r="O244" s="48">
        <v>0</v>
      </c>
      <c r="P244" s="46" t="e">
        <f t="shared" si="16"/>
        <v>#DIV/0!</v>
      </c>
      <c r="Q244" s="46" t="e">
        <f t="shared" si="17"/>
        <v>#DIV/0!</v>
      </c>
      <c r="R244" s="48" t="e">
        <f t="shared" si="18"/>
        <v>#DIV/0!</v>
      </c>
      <c r="S244" s="49" t="e">
        <f t="shared" si="19"/>
        <v>#DIV/0!</v>
      </c>
    </row>
    <row r="245" spans="1:19" x14ac:dyDescent="0.2">
      <c r="A245" s="38" t="s">
        <v>2489</v>
      </c>
      <c r="B245" s="42" t="s">
        <v>920</v>
      </c>
      <c r="C245" s="40" t="s">
        <v>1701</v>
      </c>
      <c r="D245" s="41" t="s">
        <v>919</v>
      </c>
      <c r="E245" s="42" t="s">
        <v>20</v>
      </c>
      <c r="F245" s="43">
        <v>102</v>
      </c>
      <c r="G245" s="32"/>
      <c r="H245" s="33"/>
      <c r="I245" s="33"/>
      <c r="J245" s="33"/>
      <c r="K245" s="46">
        <v>0</v>
      </c>
      <c r="L245" s="47">
        <v>0</v>
      </c>
      <c r="M245" s="46" t="e">
        <f t="shared" si="15"/>
        <v>#DIV/0!</v>
      </c>
      <c r="N245" s="48">
        <v>0</v>
      </c>
      <c r="O245" s="48">
        <v>0</v>
      </c>
      <c r="P245" s="46" t="e">
        <f t="shared" si="16"/>
        <v>#DIV/0!</v>
      </c>
      <c r="Q245" s="46" t="e">
        <f t="shared" si="17"/>
        <v>#DIV/0!</v>
      </c>
      <c r="R245" s="48" t="e">
        <f t="shared" si="18"/>
        <v>#DIV/0!</v>
      </c>
      <c r="S245" s="49" t="e">
        <f t="shared" si="19"/>
        <v>#DIV/0!</v>
      </c>
    </row>
    <row r="246" spans="1:19" x14ac:dyDescent="0.2">
      <c r="A246" s="38" t="s">
        <v>2490</v>
      </c>
      <c r="B246" s="42" t="s">
        <v>920</v>
      </c>
      <c r="C246" s="40" t="s">
        <v>1702</v>
      </c>
      <c r="D246" s="41" t="s">
        <v>919</v>
      </c>
      <c r="E246" s="42" t="s">
        <v>20</v>
      </c>
      <c r="F246" s="43">
        <v>78</v>
      </c>
      <c r="G246" s="32"/>
      <c r="H246" s="33"/>
      <c r="I246" s="33"/>
      <c r="J246" s="33"/>
      <c r="K246" s="46">
        <v>0</v>
      </c>
      <c r="L246" s="47">
        <v>0</v>
      </c>
      <c r="M246" s="46" t="e">
        <f t="shared" si="15"/>
        <v>#DIV/0!</v>
      </c>
      <c r="N246" s="48">
        <v>0</v>
      </c>
      <c r="O246" s="48">
        <v>0</v>
      </c>
      <c r="P246" s="46" t="e">
        <f t="shared" si="16"/>
        <v>#DIV/0!</v>
      </c>
      <c r="Q246" s="46" t="e">
        <f t="shared" si="17"/>
        <v>#DIV/0!</v>
      </c>
      <c r="R246" s="48" t="e">
        <f t="shared" si="18"/>
        <v>#DIV/0!</v>
      </c>
      <c r="S246" s="49" t="e">
        <f t="shared" si="19"/>
        <v>#DIV/0!</v>
      </c>
    </row>
    <row r="247" spans="1:19" ht="22.5" x14ac:dyDescent="0.2">
      <c r="A247" s="38" t="s">
        <v>2491</v>
      </c>
      <c r="B247" s="58" t="s">
        <v>1336</v>
      </c>
      <c r="C247" s="40" t="s">
        <v>1703</v>
      </c>
      <c r="D247" s="41" t="s">
        <v>919</v>
      </c>
      <c r="E247" s="42" t="s">
        <v>20</v>
      </c>
      <c r="F247" s="43">
        <v>492</v>
      </c>
      <c r="G247" s="32"/>
      <c r="H247" s="33"/>
      <c r="I247" s="33"/>
      <c r="J247" s="33"/>
      <c r="K247" s="46">
        <v>0</v>
      </c>
      <c r="L247" s="47">
        <v>0</v>
      </c>
      <c r="M247" s="46" t="e">
        <f t="shared" si="15"/>
        <v>#DIV/0!</v>
      </c>
      <c r="N247" s="48">
        <v>0</v>
      </c>
      <c r="O247" s="48">
        <v>0</v>
      </c>
      <c r="P247" s="46" t="e">
        <f t="shared" si="16"/>
        <v>#DIV/0!</v>
      </c>
      <c r="Q247" s="46" t="e">
        <f t="shared" si="17"/>
        <v>#DIV/0!</v>
      </c>
      <c r="R247" s="48" t="e">
        <f t="shared" si="18"/>
        <v>#DIV/0!</v>
      </c>
      <c r="S247" s="49" t="e">
        <f t="shared" si="19"/>
        <v>#DIV/0!</v>
      </c>
    </row>
    <row r="248" spans="1:19" x14ac:dyDescent="0.2">
      <c r="A248" s="38" t="s">
        <v>2492</v>
      </c>
      <c r="B248" s="39" t="s">
        <v>921</v>
      </c>
      <c r="C248" s="40" t="s">
        <v>1704</v>
      </c>
      <c r="D248" s="60" t="s">
        <v>922</v>
      </c>
      <c r="E248" s="42" t="s">
        <v>0</v>
      </c>
      <c r="F248" s="43">
        <v>3</v>
      </c>
      <c r="G248" s="32"/>
      <c r="H248" s="33"/>
      <c r="I248" s="33"/>
      <c r="J248" s="33"/>
      <c r="K248" s="46">
        <v>0</v>
      </c>
      <c r="L248" s="47">
        <v>0</v>
      </c>
      <c r="M248" s="46" t="e">
        <f t="shared" si="15"/>
        <v>#DIV/0!</v>
      </c>
      <c r="N248" s="48">
        <v>0</v>
      </c>
      <c r="O248" s="48">
        <v>0</v>
      </c>
      <c r="P248" s="46" t="e">
        <f t="shared" si="16"/>
        <v>#DIV/0!</v>
      </c>
      <c r="Q248" s="46" t="e">
        <f t="shared" si="17"/>
        <v>#DIV/0!</v>
      </c>
      <c r="R248" s="48" t="e">
        <f t="shared" si="18"/>
        <v>#DIV/0!</v>
      </c>
      <c r="S248" s="49" t="e">
        <f t="shared" si="19"/>
        <v>#DIV/0!</v>
      </c>
    </row>
    <row r="249" spans="1:19" x14ac:dyDescent="0.2">
      <c r="A249" s="38" t="s">
        <v>2493</v>
      </c>
      <c r="B249" s="42" t="s">
        <v>965</v>
      </c>
      <c r="C249" s="40" t="s">
        <v>1530</v>
      </c>
      <c r="D249" s="41" t="s">
        <v>964</v>
      </c>
      <c r="E249" s="42" t="s">
        <v>15</v>
      </c>
      <c r="F249" s="43">
        <v>900</v>
      </c>
      <c r="G249" s="32"/>
      <c r="H249" s="33"/>
      <c r="I249" s="33"/>
      <c r="J249" s="33"/>
      <c r="K249" s="46">
        <v>0</v>
      </c>
      <c r="L249" s="47">
        <v>0</v>
      </c>
      <c r="M249" s="46" t="e">
        <f t="shared" si="15"/>
        <v>#DIV/0!</v>
      </c>
      <c r="N249" s="48">
        <v>0</v>
      </c>
      <c r="O249" s="48">
        <v>0</v>
      </c>
      <c r="P249" s="46" t="e">
        <f t="shared" si="16"/>
        <v>#DIV/0!</v>
      </c>
      <c r="Q249" s="46" t="e">
        <f t="shared" si="17"/>
        <v>#DIV/0!</v>
      </c>
      <c r="R249" s="48" t="e">
        <f t="shared" si="18"/>
        <v>#DIV/0!</v>
      </c>
      <c r="S249" s="49" t="e">
        <f t="shared" si="19"/>
        <v>#DIV/0!</v>
      </c>
    </row>
    <row r="250" spans="1:19" ht="22.5" x14ac:dyDescent="0.2">
      <c r="A250" s="38" t="s">
        <v>2494</v>
      </c>
      <c r="B250" s="42" t="s">
        <v>963</v>
      </c>
      <c r="C250" s="40" t="s">
        <v>1705</v>
      </c>
      <c r="D250" s="41" t="s">
        <v>962</v>
      </c>
      <c r="E250" s="42" t="s">
        <v>20</v>
      </c>
      <c r="F250" s="43">
        <v>6</v>
      </c>
      <c r="G250" s="32"/>
      <c r="H250" s="33"/>
      <c r="I250" s="33"/>
      <c r="J250" s="33"/>
      <c r="K250" s="46">
        <v>0</v>
      </c>
      <c r="L250" s="47">
        <v>0</v>
      </c>
      <c r="M250" s="46" t="e">
        <f t="shared" si="15"/>
        <v>#DIV/0!</v>
      </c>
      <c r="N250" s="48">
        <v>0</v>
      </c>
      <c r="O250" s="48">
        <v>0</v>
      </c>
      <c r="P250" s="46" t="e">
        <f t="shared" si="16"/>
        <v>#DIV/0!</v>
      </c>
      <c r="Q250" s="46" t="e">
        <f t="shared" si="17"/>
        <v>#DIV/0!</v>
      </c>
      <c r="R250" s="48" t="e">
        <f t="shared" si="18"/>
        <v>#DIV/0!</v>
      </c>
      <c r="S250" s="49" t="e">
        <f t="shared" si="19"/>
        <v>#DIV/0!</v>
      </c>
    </row>
    <row r="251" spans="1:19" x14ac:dyDescent="0.2">
      <c r="A251" s="38" t="s">
        <v>2495</v>
      </c>
      <c r="B251" s="39" t="s">
        <v>963</v>
      </c>
      <c r="C251" s="40" t="s">
        <v>1706</v>
      </c>
      <c r="D251" s="60" t="s">
        <v>962</v>
      </c>
      <c r="E251" s="42" t="s">
        <v>15</v>
      </c>
      <c r="F251" s="43">
        <v>90</v>
      </c>
      <c r="G251" s="32"/>
      <c r="H251" s="33"/>
      <c r="I251" s="33"/>
      <c r="J251" s="33"/>
      <c r="K251" s="46">
        <v>0</v>
      </c>
      <c r="L251" s="47">
        <v>0</v>
      </c>
      <c r="M251" s="46" t="e">
        <f t="shared" si="15"/>
        <v>#DIV/0!</v>
      </c>
      <c r="N251" s="48">
        <v>0</v>
      </c>
      <c r="O251" s="48">
        <v>0</v>
      </c>
      <c r="P251" s="46" t="e">
        <f t="shared" si="16"/>
        <v>#DIV/0!</v>
      </c>
      <c r="Q251" s="46" t="e">
        <f t="shared" si="17"/>
        <v>#DIV/0!</v>
      </c>
      <c r="R251" s="48" t="e">
        <f t="shared" si="18"/>
        <v>#DIV/0!</v>
      </c>
      <c r="S251" s="49" t="e">
        <f t="shared" si="19"/>
        <v>#DIV/0!</v>
      </c>
    </row>
    <row r="252" spans="1:19" x14ac:dyDescent="0.2">
      <c r="A252" s="38" t="s">
        <v>2496</v>
      </c>
      <c r="B252" s="39" t="s">
        <v>963</v>
      </c>
      <c r="C252" s="40" t="s">
        <v>1707</v>
      </c>
      <c r="D252" s="41" t="s">
        <v>962</v>
      </c>
      <c r="E252" s="42" t="s">
        <v>0</v>
      </c>
      <c r="F252" s="43">
        <v>30</v>
      </c>
      <c r="G252" s="32"/>
      <c r="H252" s="33"/>
      <c r="I252" s="33"/>
      <c r="J252" s="33"/>
      <c r="K252" s="46">
        <v>0</v>
      </c>
      <c r="L252" s="47">
        <v>0</v>
      </c>
      <c r="M252" s="46" t="e">
        <f t="shared" si="15"/>
        <v>#DIV/0!</v>
      </c>
      <c r="N252" s="48">
        <v>0</v>
      </c>
      <c r="O252" s="48">
        <v>0</v>
      </c>
      <c r="P252" s="46" t="e">
        <f t="shared" si="16"/>
        <v>#DIV/0!</v>
      </c>
      <c r="Q252" s="46" t="e">
        <f t="shared" si="17"/>
        <v>#DIV/0!</v>
      </c>
      <c r="R252" s="48" t="e">
        <f t="shared" si="18"/>
        <v>#DIV/0!</v>
      </c>
      <c r="S252" s="49" t="e">
        <f t="shared" si="19"/>
        <v>#DIV/0!</v>
      </c>
    </row>
    <row r="253" spans="1:19" x14ac:dyDescent="0.2">
      <c r="A253" s="38" t="s">
        <v>2497</v>
      </c>
      <c r="B253" s="39" t="s">
        <v>961</v>
      </c>
      <c r="C253" s="40" t="s">
        <v>1708</v>
      </c>
      <c r="D253" s="41" t="s">
        <v>960</v>
      </c>
      <c r="E253" s="42" t="s">
        <v>15</v>
      </c>
      <c r="F253" s="43">
        <v>84</v>
      </c>
      <c r="G253" s="32"/>
      <c r="H253" s="33"/>
      <c r="I253" s="33"/>
      <c r="J253" s="33"/>
      <c r="K253" s="46">
        <v>0</v>
      </c>
      <c r="L253" s="47">
        <v>0</v>
      </c>
      <c r="M253" s="46" t="e">
        <f t="shared" si="15"/>
        <v>#DIV/0!</v>
      </c>
      <c r="N253" s="48">
        <v>0</v>
      </c>
      <c r="O253" s="48">
        <v>0</v>
      </c>
      <c r="P253" s="46" t="e">
        <f t="shared" si="16"/>
        <v>#DIV/0!</v>
      </c>
      <c r="Q253" s="46" t="e">
        <f t="shared" si="17"/>
        <v>#DIV/0!</v>
      </c>
      <c r="R253" s="48" t="e">
        <f t="shared" si="18"/>
        <v>#DIV/0!</v>
      </c>
      <c r="S253" s="49" t="e">
        <f t="shared" si="19"/>
        <v>#DIV/0!</v>
      </c>
    </row>
    <row r="254" spans="1:19" x14ac:dyDescent="0.2">
      <c r="A254" s="38" t="s">
        <v>2498</v>
      </c>
      <c r="B254" s="42" t="s">
        <v>959</v>
      </c>
      <c r="C254" s="40" t="s">
        <v>1501</v>
      </c>
      <c r="D254" s="41" t="s">
        <v>958</v>
      </c>
      <c r="E254" s="42" t="s">
        <v>15</v>
      </c>
      <c r="F254" s="43">
        <v>540</v>
      </c>
      <c r="G254" s="32"/>
      <c r="H254" s="33"/>
      <c r="I254" s="33"/>
      <c r="J254" s="33"/>
      <c r="K254" s="46">
        <v>0</v>
      </c>
      <c r="L254" s="47">
        <v>0</v>
      </c>
      <c r="M254" s="46" t="e">
        <f t="shared" si="15"/>
        <v>#DIV/0!</v>
      </c>
      <c r="N254" s="48">
        <v>0</v>
      </c>
      <c r="O254" s="48">
        <v>0</v>
      </c>
      <c r="P254" s="46" t="e">
        <f t="shared" si="16"/>
        <v>#DIV/0!</v>
      </c>
      <c r="Q254" s="46" t="e">
        <f t="shared" si="17"/>
        <v>#DIV/0!</v>
      </c>
      <c r="R254" s="48" t="e">
        <f t="shared" si="18"/>
        <v>#DIV/0!</v>
      </c>
      <c r="S254" s="49" t="e">
        <f t="shared" si="19"/>
        <v>#DIV/0!</v>
      </c>
    </row>
    <row r="255" spans="1:19" ht="22.5" x14ac:dyDescent="0.2">
      <c r="A255" s="38" t="s">
        <v>2499</v>
      </c>
      <c r="B255" s="42" t="s">
        <v>959</v>
      </c>
      <c r="C255" s="40" t="s">
        <v>1709</v>
      </c>
      <c r="D255" s="41" t="s">
        <v>958</v>
      </c>
      <c r="E255" s="42" t="s">
        <v>0</v>
      </c>
      <c r="F255" s="43">
        <v>480</v>
      </c>
      <c r="G255" s="32"/>
      <c r="H255" s="33"/>
      <c r="I255" s="33"/>
      <c r="J255" s="33"/>
      <c r="K255" s="46">
        <v>0</v>
      </c>
      <c r="L255" s="47">
        <v>0</v>
      </c>
      <c r="M255" s="46" t="e">
        <f t="shared" si="15"/>
        <v>#DIV/0!</v>
      </c>
      <c r="N255" s="48">
        <v>0</v>
      </c>
      <c r="O255" s="48">
        <v>0</v>
      </c>
      <c r="P255" s="46" t="e">
        <f t="shared" si="16"/>
        <v>#DIV/0!</v>
      </c>
      <c r="Q255" s="46" t="e">
        <f t="shared" si="17"/>
        <v>#DIV/0!</v>
      </c>
      <c r="R255" s="48" t="e">
        <f t="shared" si="18"/>
        <v>#DIV/0!</v>
      </c>
      <c r="S255" s="49" t="e">
        <f t="shared" si="19"/>
        <v>#DIV/0!</v>
      </c>
    </row>
    <row r="256" spans="1:19" x14ac:dyDescent="0.2">
      <c r="A256" s="38" t="s">
        <v>2500</v>
      </c>
      <c r="B256" s="42" t="s">
        <v>959</v>
      </c>
      <c r="C256" s="40" t="s">
        <v>1710</v>
      </c>
      <c r="D256" s="41" t="s">
        <v>958</v>
      </c>
      <c r="E256" s="42" t="s">
        <v>15</v>
      </c>
      <c r="F256" s="43">
        <v>1260</v>
      </c>
      <c r="G256" s="32"/>
      <c r="H256" s="33"/>
      <c r="I256" s="33"/>
      <c r="J256" s="33"/>
      <c r="K256" s="46">
        <v>0</v>
      </c>
      <c r="L256" s="47">
        <v>0</v>
      </c>
      <c r="M256" s="46" t="e">
        <f t="shared" si="15"/>
        <v>#DIV/0!</v>
      </c>
      <c r="N256" s="48">
        <v>0</v>
      </c>
      <c r="O256" s="48">
        <v>0</v>
      </c>
      <c r="P256" s="46" t="e">
        <f t="shared" si="16"/>
        <v>#DIV/0!</v>
      </c>
      <c r="Q256" s="46" t="e">
        <f t="shared" si="17"/>
        <v>#DIV/0!</v>
      </c>
      <c r="R256" s="48" t="e">
        <f t="shared" si="18"/>
        <v>#DIV/0!</v>
      </c>
      <c r="S256" s="49" t="e">
        <f t="shared" si="19"/>
        <v>#DIV/0!</v>
      </c>
    </row>
    <row r="257" spans="1:19" x14ac:dyDescent="0.2">
      <c r="A257" s="38" t="s">
        <v>2501</v>
      </c>
      <c r="B257" s="42" t="s">
        <v>959</v>
      </c>
      <c r="C257" s="40" t="s">
        <v>1527</v>
      </c>
      <c r="D257" s="41" t="s">
        <v>958</v>
      </c>
      <c r="E257" s="42" t="s">
        <v>15</v>
      </c>
      <c r="F257" s="43">
        <v>5220</v>
      </c>
      <c r="G257" s="32"/>
      <c r="H257" s="33"/>
      <c r="I257" s="33"/>
      <c r="J257" s="33"/>
      <c r="K257" s="46">
        <v>0</v>
      </c>
      <c r="L257" s="47">
        <v>0</v>
      </c>
      <c r="M257" s="46" t="e">
        <f t="shared" si="15"/>
        <v>#DIV/0!</v>
      </c>
      <c r="N257" s="48">
        <v>0</v>
      </c>
      <c r="O257" s="48">
        <v>0</v>
      </c>
      <c r="P257" s="46" t="e">
        <f t="shared" si="16"/>
        <v>#DIV/0!</v>
      </c>
      <c r="Q257" s="46" t="e">
        <f t="shared" si="17"/>
        <v>#DIV/0!</v>
      </c>
      <c r="R257" s="48" t="e">
        <f t="shared" si="18"/>
        <v>#DIV/0!</v>
      </c>
      <c r="S257" s="49" t="e">
        <f t="shared" si="19"/>
        <v>#DIV/0!</v>
      </c>
    </row>
    <row r="258" spans="1:19" ht="22.5" x14ac:dyDescent="0.2">
      <c r="A258" s="38" t="s">
        <v>2502</v>
      </c>
      <c r="B258" s="42" t="s">
        <v>959</v>
      </c>
      <c r="C258" s="40" t="s">
        <v>1711</v>
      </c>
      <c r="D258" s="41" t="s">
        <v>958</v>
      </c>
      <c r="E258" s="42" t="s">
        <v>0</v>
      </c>
      <c r="F258" s="43">
        <v>30</v>
      </c>
      <c r="G258" s="32"/>
      <c r="H258" s="33"/>
      <c r="I258" s="33"/>
      <c r="J258" s="33"/>
      <c r="K258" s="46">
        <v>0</v>
      </c>
      <c r="L258" s="47">
        <v>0</v>
      </c>
      <c r="M258" s="46" t="e">
        <f t="shared" si="15"/>
        <v>#DIV/0!</v>
      </c>
      <c r="N258" s="48">
        <v>0</v>
      </c>
      <c r="O258" s="48">
        <v>0</v>
      </c>
      <c r="P258" s="46" t="e">
        <f t="shared" si="16"/>
        <v>#DIV/0!</v>
      </c>
      <c r="Q258" s="46" t="e">
        <f t="shared" si="17"/>
        <v>#DIV/0!</v>
      </c>
      <c r="R258" s="48" t="e">
        <f t="shared" si="18"/>
        <v>#DIV/0!</v>
      </c>
      <c r="S258" s="49" t="e">
        <f t="shared" si="19"/>
        <v>#DIV/0!</v>
      </c>
    </row>
    <row r="259" spans="1:19" ht="22.5" x14ac:dyDescent="0.2">
      <c r="A259" s="38" t="s">
        <v>2503</v>
      </c>
      <c r="B259" s="42" t="s">
        <v>959</v>
      </c>
      <c r="C259" s="40" t="s">
        <v>1712</v>
      </c>
      <c r="D259" s="41" t="s">
        <v>958</v>
      </c>
      <c r="E259" s="42" t="s">
        <v>0</v>
      </c>
      <c r="F259" s="43">
        <v>30</v>
      </c>
      <c r="G259" s="32"/>
      <c r="H259" s="33"/>
      <c r="I259" s="33"/>
      <c r="J259" s="33"/>
      <c r="K259" s="46">
        <v>0</v>
      </c>
      <c r="L259" s="47">
        <v>0</v>
      </c>
      <c r="M259" s="46" t="e">
        <f t="shared" si="15"/>
        <v>#DIV/0!</v>
      </c>
      <c r="N259" s="48">
        <v>0</v>
      </c>
      <c r="O259" s="48">
        <v>0</v>
      </c>
      <c r="P259" s="46" t="e">
        <f t="shared" si="16"/>
        <v>#DIV/0!</v>
      </c>
      <c r="Q259" s="46" t="e">
        <f t="shared" si="17"/>
        <v>#DIV/0!</v>
      </c>
      <c r="R259" s="48" t="e">
        <f t="shared" si="18"/>
        <v>#DIV/0!</v>
      </c>
      <c r="S259" s="49" t="e">
        <f t="shared" si="19"/>
        <v>#DIV/0!</v>
      </c>
    </row>
    <row r="260" spans="1:19" x14ac:dyDescent="0.2">
      <c r="A260" s="38" t="s">
        <v>2504</v>
      </c>
      <c r="B260" s="42" t="s">
        <v>957</v>
      </c>
      <c r="C260" s="40" t="s">
        <v>1528</v>
      </c>
      <c r="D260" s="41" t="s">
        <v>956</v>
      </c>
      <c r="E260" s="42" t="s">
        <v>15</v>
      </c>
      <c r="F260" s="43">
        <v>180</v>
      </c>
      <c r="G260" s="32"/>
      <c r="H260" s="33"/>
      <c r="I260" s="33"/>
      <c r="J260" s="33"/>
      <c r="K260" s="46">
        <v>0</v>
      </c>
      <c r="L260" s="47">
        <v>0</v>
      </c>
      <c r="M260" s="46" t="e">
        <f t="shared" si="15"/>
        <v>#DIV/0!</v>
      </c>
      <c r="N260" s="48">
        <v>0</v>
      </c>
      <c r="O260" s="48">
        <v>0</v>
      </c>
      <c r="P260" s="46" t="e">
        <f t="shared" si="16"/>
        <v>#DIV/0!</v>
      </c>
      <c r="Q260" s="46" t="e">
        <f t="shared" si="17"/>
        <v>#DIV/0!</v>
      </c>
      <c r="R260" s="48" t="e">
        <f t="shared" si="18"/>
        <v>#DIV/0!</v>
      </c>
      <c r="S260" s="49" t="e">
        <f t="shared" si="19"/>
        <v>#DIV/0!</v>
      </c>
    </row>
    <row r="261" spans="1:19" x14ac:dyDescent="0.2">
      <c r="A261" s="38" t="s">
        <v>2505</v>
      </c>
      <c r="B261" s="39" t="s">
        <v>955</v>
      </c>
      <c r="C261" s="40" t="s">
        <v>1713</v>
      </c>
      <c r="D261" s="41" t="s">
        <v>954</v>
      </c>
      <c r="E261" s="42" t="s">
        <v>15</v>
      </c>
      <c r="F261" s="43">
        <v>84</v>
      </c>
      <c r="G261" s="32"/>
      <c r="H261" s="33"/>
      <c r="I261" s="33"/>
      <c r="J261" s="33"/>
      <c r="K261" s="46">
        <v>0</v>
      </c>
      <c r="L261" s="47">
        <v>0</v>
      </c>
      <c r="M261" s="46" t="e">
        <f t="shared" si="15"/>
        <v>#DIV/0!</v>
      </c>
      <c r="N261" s="48">
        <v>0</v>
      </c>
      <c r="O261" s="48">
        <v>0</v>
      </c>
      <c r="P261" s="46" t="e">
        <f t="shared" si="16"/>
        <v>#DIV/0!</v>
      </c>
      <c r="Q261" s="46" t="e">
        <f t="shared" si="17"/>
        <v>#DIV/0!</v>
      </c>
      <c r="R261" s="48" t="e">
        <f t="shared" si="18"/>
        <v>#DIV/0!</v>
      </c>
      <c r="S261" s="49" t="e">
        <f t="shared" si="19"/>
        <v>#DIV/0!</v>
      </c>
    </row>
    <row r="262" spans="1:19" x14ac:dyDescent="0.2">
      <c r="A262" s="38" t="s">
        <v>2506</v>
      </c>
      <c r="B262" s="42" t="s">
        <v>953</v>
      </c>
      <c r="C262" s="40" t="s">
        <v>1714</v>
      </c>
      <c r="D262" s="41" t="s">
        <v>952</v>
      </c>
      <c r="E262" s="42" t="s">
        <v>15</v>
      </c>
      <c r="F262" s="43">
        <v>540</v>
      </c>
      <c r="G262" s="32"/>
      <c r="H262" s="33"/>
      <c r="I262" s="33"/>
      <c r="J262" s="33"/>
      <c r="K262" s="46">
        <v>0</v>
      </c>
      <c r="L262" s="47">
        <v>0</v>
      </c>
      <c r="M262" s="46" t="e">
        <f t="shared" si="15"/>
        <v>#DIV/0!</v>
      </c>
      <c r="N262" s="48">
        <v>0</v>
      </c>
      <c r="O262" s="48">
        <v>0</v>
      </c>
      <c r="P262" s="46" t="e">
        <f t="shared" si="16"/>
        <v>#DIV/0!</v>
      </c>
      <c r="Q262" s="46" t="e">
        <f t="shared" si="17"/>
        <v>#DIV/0!</v>
      </c>
      <c r="R262" s="48" t="e">
        <f t="shared" si="18"/>
        <v>#DIV/0!</v>
      </c>
      <c r="S262" s="49" t="e">
        <f t="shared" si="19"/>
        <v>#DIV/0!</v>
      </c>
    </row>
    <row r="263" spans="1:19" x14ac:dyDescent="0.2">
      <c r="A263" s="38" t="s">
        <v>2507</v>
      </c>
      <c r="B263" s="42" t="s">
        <v>951</v>
      </c>
      <c r="C263" s="40" t="s">
        <v>1715</v>
      </c>
      <c r="D263" s="41" t="s">
        <v>950</v>
      </c>
      <c r="E263" s="42" t="s">
        <v>0</v>
      </c>
      <c r="F263" s="43">
        <v>180</v>
      </c>
      <c r="G263" s="32"/>
      <c r="H263" s="33"/>
      <c r="I263" s="33"/>
      <c r="J263" s="33"/>
      <c r="K263" s="46">
        <v>0</v>
      </c>
      <c r="L263" s="47">
        <v>0</v>
      </c>
      <c r="M263" s="46" t="e">
        <f t="shared" si="15"/>
        <v>#DIV/0!</v>
      </c>
      <c r="N263" s="48">
        <v>0</v>
      </c>
      <c r="O263" s="48">
        <v>0</v>
      </c>
      <c r="P263" s="46" t="e">
        <f t="shared" si="16"/>
        <v>#DIV/0!</v>
      </c>
      <c r="Q263" s="46" t="e">
        <f t="shared" si="17"/>
        <v>#DIV/0!</v>
      </c>
      <c r="R263" s="48" t="e">
        <f t="shared" si="18"/>
        <v>#DIV/0!</v>
      </c>
      <c r="S263" s="49" t="e">
        <f t="shared" si="19"/>
        <v>#DIV/0!</v>
      </c>
    </row>
    <row r="264" spans="1:19" ht="22.5" x14ac:dyDescent="0.2">
      <c r="A264" s="38" t="s">
        <v>2508</v>
      </c>
      <c r="B264" s="42" t="s">
        <v>949</v>
      </c>
      <c r="C264" s="40" t="s">
        <v>1716</v>
      </c>
      <c r="D264" s="41" t="s">
        <v>948</v>
      </c>
      <c r="E264" s="42" t="s">
        <v>0</v>
      </c>
      <c r="F264" s="43">
        <v>30</v>
      </c>
      <c r="G264" s="32"/>
      <c r="H264" s="33"/>
      <c r="I264" s="33"/>
      <c r="J264" s="33"/>
      <c r="K264" s="46">
        <v>0</v>
      </c>
      <c r="L264" s="47">
        <v>0</v>
      </c>
      <c r="M264" s="46" t="e">
        <f t="shared" si="15"/>
        <v>#DIV/0!</v>
      </c>
      <c r="N264" s="48">
        <v>0</v>
      </c>
      <c r="O264" s="48">
        <v>0</v>
      </c>
      <c r="P264" s="46" t="e">
        <f t="shared" si="16"/>
        <v>#DIV/0!</v>
      </c>
      <c r="Q264" s="46" t="e">
        <f t="shared" si="17"/>
        <v>#DIV/0!</v>
      </c>
      <c r="R264" s="48" t="e">
        <f t="shared" si="18"/>
        <v>#DIV/0!</v>
      </c>
      <c r="S264" s="49" t="e">
        <f t="shared" si="19"/>
        <v>#DIV/0!</v>
      </c>
    </row>
    <row r="265" spans="1:19" x14ac:dyDescent="0.2">
      <c r="A265" s="38" t="s">
        <v>2509</v>
      </c>
      <c r="B265" s="42" t="s">
        <v>946</v>
      </c>
      <c r="C265" s="40" t="s">
        <v>1717</v>
      </c>
      <c r="D265" s="62" t="s">
        <v>945</v>
      </c>
      <c r="E265" s="42" t="s">
        <v>0</v>
      </c>
      <c r="F265" s="43">
        <v>60</v>
      </c>
      <c r="G265" s="32"/>
      <c r="H265" s="33"/>
      <c r="I265" s="33"/>
      <c r="J265" s="33"/>
      <c r="K265" s="46">
        <v>0</v>
      </c>
      <c r="L265" s="47">
        <v>0</v>
      </c>
      <c r="M265" s="46" t="e">
        <f t="shared" si="15"/>
        <v>#DIV/0!</v>
      </c>
      <c r="N265" s="48">
        <v>0</v>
      </c>
      <c r="O265" s="48">
        <v>0</v>
      </c>
      <c r="P265" s="46" t="e">
        <f t="shared" si="16"/>
        <v>#DIV/0!</v>
      </c>
      <c r="Q265" s="46" t="e">
        <f t="shared" si="17"/>
        <v>#DIV/0!</v>
      </c>
      <c r="R265" s="48" t="e">
        <f t="shared" si="18"/>
        <v>#DIV/0!</v>
      </c>
      <c r="S265" s="49" t="e">
        <f t="shared" si="19"/>
        <v>#DIV/0!</v>
      </c>
    </row>
    <row r="266" spans="1:19" x14ac:dyDescent="0.2">
      <c r="A266" s="38" t="s">
        <v>2510</v>
      </c>
      <c r="B266" s="42" t="s">
        <v>946</v>
      </c>
      <c r="C266" s="40" t="s">
        <v>1718</v>
      </c>
      <c r="D266" s="62" t="s">
        <v>945</v>
      </c>
      <c r="E266" s="42" t="s">
        <v>9</v>
      </c>
      <c r="F266" s="43">
        <v>4680</v>
      </c>
      <c r="G266" s="32"/>
      <c r="H266" s="33"/>
      <c r="I266" s="33"/>
      <c r="J266" s="33"/>
      <c r="K266" s="46">
        <v>0</v>
      </c>
      <c r="L266" s="47">
        <v>0</v>
      </c>
      <c r="M266" s="46" t="e">
        <f t="shared" si="15"/>
        <v>#DIV/0!</v>
      </c>
      <c r="N266" s="48">
        <v>0</v>
      </c>
      <c r="O266" s="48">
        <v>0</v>
      </c>
      <c r="P266" s="46" t="e">
        <f t="shared" si="16"/>
        <v>#DIV/0!</v>
      </c>
      <c r="Q266" s="46" t="e">
        <f t="shared" si="17"/>
        <v>#DIV/0!</v>
      </c>
      <c r="R266" s="48" t="e">
        <f t="shared" si="18"/>
        <v>#DIV/0!</v>
      </c>
      <c r="S266" s="49" t="e">
        <f t="shared" si="19"/>
        <v>#DIV/0!</v>
      </c>
    </row>
    <row r="267" spans="1:19" ht="22.5" x14ac:dyDescent="0.2">
      <c r="A267" s="38" t="s">
        <v>2511</v>
      </c>
      <c r="B267" s="39" t="s">
        <v>946</v>
      </c>
      <c r="C267" s="40" t="s">
        <v>1719</v>
      </c>
      <c r="D267" s="41" t="s">
        <v>947</v>
      </c>
      <c r="E267" s="42" t="s">
        <v>20</v>
      </c>
      <c r="F267" s="43">
        <v>9</v>
      </c>
      <c r="G267" s="32"/>
      <c r="H267" s="33"/>
      <c r="I267" s="33"/>
      <c r="J267" s="33"/>
      <c r="K267" s="46">
        <v>0</v>
      </c>
      <c r="L267" s="47">
        <v>0</v>
      </c>
      <c r="M267" s="46" t="e">
        <f t="shared" si="15"/>
        <v>#DIV/0!</v>
      </c>
      <c r="N267" s="48">
        <v>0</v>
      </c>
      <c r="O267" s="48">
        <v>0</v>
      </c>
      <c r="P267" s="46" t="e">
        <f t="shared" si="16"/>
        <v>#DIV/0!</v>
      </c>
      <c r="Q267" s="46" t="e">
        <f t="shared" si="17"/>
        <v>#DIV/0!</v>
      </c>
      <c r="R267" s="48" t="e">
        <f t="shared" si="18"/>
        <v>#DIV/0!</v>
      </c>
      <c r="S267" s="49" t="e">
        <f t="shared" si="19"/>
        <v>#DIV/0!</v>
      </c>
    </row>
    <row r="268" spans="1:19" x14ac:dyDescent="0.2">
      <c r="A268" s="38" t="s">
        <v>2512</v>
      </c>
      <c r="B268" s="42" t="s">
        <v>946</v>
      </c>
      <c r="C268" s="40" t="s">
        <v>1720</v>
      </c>
      <c r="D268" s="62" t="s">
        <v>945</v>
      </c>
      <c r="E268" s="42" t="s">
        <v>9</v>
      </c>
      <c r="F268" s="43">
        <v>120</v>
      </c>
      <c r="G268" s="32"/>
      <c r="H268" s="33"/>
      <c r="I268" s="33"/>
      <c r="J268" s="33"/>
      <c r="K268" s="46">
        <v>0</v>
      </c>
      <c r="L268" s="47">
        <v>0</v>
      </c>
      <c r="M268" s="46" t="e">
        <f t="shared" si="15"/>
        <v>#DIV/0!</v>
      </c>
      <c r="N268" s="48">
        <v>0</v>
      </c>
      <c r="O268" s="48">
        <v>0</v>
      </c>
      <c r="P268" s="46" t="e">
        <f t="shared" si="16"/>
        <v>#DIV/0!</v>
      </c>
      <c r="Q268" s="46" t="e">
        <f t="shared" si="17"/>
        <v>#DIV/0!</v>
      </c>
      <c r="R268" s="48" t="e">
        <f t="shared" si="18"/>
        <v>#DIV/0!</v>
      </c>
      <c r="S268" s="49" t="e">
        <f t="shared" si="19"/>
        <v>#DIV/0!</v>
      </c>
    </row>
    <row r="269" spans="1:19" x14ac:dyDescent="0.2">
      <c r="A269" s="38" t="s">
        <v>2513</v>
      </c>
      <c r="B269" s="42" t="s">
        <v>946</v>
      </c>
      <c r="C269" s="40" t="s">
        <v>1721</v>
      </c>
      <c r="D269" s="62" t="s">
        <v>945</v>
      </c>
      <c r="E269" s="42" t="s">
        <v>197</v>
      </c>
      <c r="F269" s="43">
        <v>720</v>
      </c>
      <c r="G269" s="32"/>
      <c r="H269" s="33"/>
      <c r="I269" s="33"/>
      <c r="J269" s="33"/>
      <c r="K269" s="46">
        <v>0</v>
      </c>
      <c r="L269" s="47">
        <v>0</v>
      </c>
      <c r="M269" s="46" t="e">
        <f t="shared" si="15"/>
        <v>#DIV/0!</v>
      </c>
      <c r="N269" s="48">
        <v>0</v>
      </c>
      <c r="O269" s="48">
        <v>0</v>
      </c>
      <c r="P269" s="46" t="e">
        <f t="shared" si="16"/>
        <v>#DIV/0!</v>
      </c>
      <c r="Q269" s="46" t="e">
        <f t="shared" si="17"/>
        <v>#DIV/0!</v>
      </c>
      <c r="R269" s="48" t="e">
        <f t="shared" si="18"/>
        <v>#DIV/0!</v>
      </c>
      <c r="S269" s="49" t="e">
        <f t="shared" si="19"/>
        <v>#DIV/0!</v>
      </c>
    </row>
    <row r="270" spans="1:19" x14ac:dyDescent="0.2">
      <c r="A270" s="38" t="s">
        <v>2514</v>
      </c>
      <c r="B270" s="42" t="s">
        <v>946</v>
      </c>
      <c r="C270" s="40" t="s">
        <v>1722</v>
      </c>
      <c r="D270" s="62" t="s">
        <v>945</v>
      </c>
      <c r="E270" s="42" t="s">
        <v>197</v>
      </c>
      <c r="F270" s="43">
        <v>120</v>
      </c>
      <c r="G270" s="32"/>
      <c r="H270" s="33"/>
      <c r="I270" s="33"/>
      <c r="J270" s="33"/>
      <c r="K270" s="46">
        <v>0</v>
      </c>
      <c r="L270" s="47">
        <v>0</v>
      </c>
      <c r="M270" s="46" t="e">
        <f t="shared" si="15"/>
        <v>#DIV/0!</v>
      </c>
      <c r="N270" s="48">
        <v>0</v>
      </c>
      <c r="O270" s="48">
        <v>0</v>
      </c>
      <c r="P270" s="46" t="e">
        <f t="shared" si="16"/>
        <v>#DIV/0!</v>
      </c>
      <c r="Q270" s="46" t="e">
        <f t="shared" si="17"/>
        <v>#DIV/0!</v>
      </c>
      <c r="R270" s="48" t="e">
        <f t="shared" si="18"/>
        <v>#DIV/0!</v>
      </c>
      <c r="S270" s="49" t="e">
        <f t="shared" si="19"/>
        <v>#DIV/0!</v>
      </c>
    </row>
    <row r="271" spans="1:19" ht="33.75" x14ac:dyDescent="0.2">
      <c r="A271" s="38" t="s">
        <v>2515</v>
      </c>
      <c r="B271" s="58" t="s">
        <v>944</v>
      </c>
      <c r="C271" s="40" t="s">
        <v>1723</v>
      </c>
      <c r="D271" s="41" t="s">
        <v>943</v>
      </c>
      <c r="E271" s="42" t="s">
        <v>0</v>
      </c>
      <c r="F271" s="43">
        <v>1920</v>
      </c>
      <c r="G271" s="32"/>
      <c r="H271" s="33"/>
      <c r="I271" s="33"/>
      <c r="J271" s="33"/>
      <c r="K271" s="46">
        <v>0</v>
      </c>
      <c r="L271" s="47">
        <v>0</v>
      </c>
      <c r="M271" s="46" t="e">
        <f t="shared" ref="M271:M334" si="20">K271/L271</f>
        <v>#DIV/0!</v>
      </c>
      <c r="N271" s="48">
        <v>0</v>
      </c>
      <c r="O271" s="48">
        <v>0</v>
      </c>
      <c r="P271" s="46" t="e">
        <f t="shared" ref="P271:P334" si="21">M271-(O271*M271/100)</f>
        <v>#DIV/0!</v>
      </c>
      <c r="Q271" s="46" t="e">
        <f t="shared" ref="Q271:Q334" si="22">P271*(1+N271/100)</f>
        <v>#DIV/0!</v>
      </c>
      <c r="R271" s="48" t="e">
        <f t="shared" ref="R271:R334" si="23">F271*P271</f>
        <v>#DIV/0!</v>
      </c>
      <c r="S271" s="49" t="e">
        <f t="shared" ref="S271:S334" si="24">F271*Q271</f>
        <v>#DIV/0!</v>
      </c>
    </row>
    <row r="272" spans="1:19" x14ac:dyDescent="0.2">
      <c r="A272" s="38" t="s">
        <v>2516</v>
      </c>
      <c r="B272" s="39" t="s">
        <v>942</v>
      </c>
      <c r="C272" s="40" t="s">
        <v>1724</v>
      </c>
      <c r="D272" s="41" t="s">
        <v>941</v>
      </c>
      <c r="E272" s="42" t="s">
        <v>15</v>
      </c>
      <c r="F272" s="43">
        <v>90</v>
      </c>
      <c r="G272" s="32"/>
      <c r="H272" s="33"/>
      <c r="I272" s="33"/>
      <c r="J272" s="33"/>
      <c r="K272" s="46">
        <v>0</v>
      </c>
      <c r="L272" s="47">
        <v>0</v>
      </c>
      <c r="M272" s="46" t="e">
        <f t="shared" si="20"/>
        <v>#DIV/0!</v>
      </c>
      <c r="N272" s="48">
        <v>0</v>
      </c>
      <c r="O272" s="48">
        <v>0</v>
      </c>
      <c r="P272" s="46" t="e">
        <f t="shared" si="21"/>
        <v>#DIV/0!</v>
      </c>
      <c r="Q272" s="46" t="e">
        <f t="shared" si="22"/>
        <v>#DIV/0!</v>
      </c>
      <c r="R272" s="48" t="e">
        <f t="shared" si="23"/>
        <v>#DIV/0!</v>
      </c>
      <c r="S272" s="49" t="e">
        <f t="shared" si="24"/>
        <v>#DIV/0!</v>
      </c>
    </row>
    <row r="273" spans="1:19" x14ac:dyDescent="0.2">
      <c r="A273" s="38" t="s">
        <v>2517</v>
      </c>
      <c r="B273" s="39" t="s">
        <v>942</v>
      </c>
      <c r="C273" s="40" t="s">
        <v>1725</v>
      </c>
      <c r="D273" s="41" t="s">
        <v>941</v>
      </c>
      <c r="E273" s="42" t="s">
        <v>15</v>
      </c>
      <c r="F273" s="43">
        <v>90</v>
      </c>
      <c r="G273" s="32"/>
      <c r="H273" s="33"/>
      <c r="I273" s="33"/>
      <c r="J273" s="33"/>
      <c r="K273" s="46">
        <v>0</v>
      </c>
      <c r="L273" s="47">
        <v>0</v>
      </c>
      <c r="M273" s="46" t="e">
        <f t="shared" si="20"/>
        <v>#DIV/0!</v>
      </c>
      <c r="N273" s="48">
        <v>0</v>
      </c>
      <c r="O273" s="48">
        <v>0</v>
      </c>
      <c r="P273" s="46" t="e">
        <f t="shared" si="21"/>
        <v>#DIV/0!</v>
      </c>
      <c r="Q273" s="46" t="e">
        <f t="shared" si="22"/>
        <v>#DIV/0!</v>
      </c>
      <c r="R273" s="48" t="e">
        <f t="shared" si="23"/>
        <v>#DIV/0!</v>
      </c>
      <c r="S273" s="49" t="e">
        <f t="shared" si="24"/>
        <v>#DIV/0!</v>
      </c>
    </row>
    <row r="274" spans="1:19" ht="22.5" x14ac:dyDescent="0.2">
      <c r="A274" s="38" t="s">
        <v>2518</v>
      </c>
      <c r="B274" s="42" t="s">
        <v>939</v>
      </c>
      <c r="C274" s="40" t="s">
        <v>1726</v>
      </c>
      <c r="D274" s="60" t="s">
        <v>940</v>
      </c>
      <c r="E274" s="42" t="s">
        <v>20</v>
      </c>
      <c r="F274" s="43">
        <v>6</v>
      </c>
      <c r="G274" s="32"/>
      <c r="H274" s="33"/>
      <c r="I274" s="33"/>
      <c r="J274" s="33"/>
      <c r="K274" s="46">
        <v>0</v>
      </c>
      <c r="L274" s="47">
        <v>0</v>
      </c>
      <c r="M274" s="46" t="e">
        <f t="shared" si="20"/>
        <v>#DIV/0!</v>
      </c>
      <c r="N274" s="48">
        <v>0</v>
      </c>
      <c r="O274" s="48">
        <v>0</v>
      </c>
      <c r="P274" s="46" t="e">
        <f t="shared" si="21"/>
        <v>#DIV/0!</v>
      </c>
      <c r="Q274" s="46" t="e">
        <f t="shared" si="22"/>
        <v>#DIV/0!</v>
      </c>
      <c r="R274" s="48" t="e">
        <f t="shared" si="23"/>
        <v>#DIV/0!</v>
      </c>
      <c r="S274" s="49" t="e">
        <f t="shared" si="24"/>
        <v>#DIV/0!</v>
      </c>
    </row>
    <row r="275" spans="1:19" x14ac:dyDescent="0.2">
      <c r="A275" s="38" t="s">
        <v>2519</v>
      </c>
      <c r="B275" s="42" t="s">
        <v>939</v>
      </c>
      <c r="C275" s="40" t="s">
        <v>1727</v>
      </c>
      <c r="D275" s="41" t="s">
        <v>938</v>
      </c>
      <c r="E275" s="42" t="s">
        <v>20</v>
      </c>
      <c r="F275" s="43">
        <v>84</v>
      </c>
      <c r="G275" s="32"/>
      <c r="H275" s="33"/>
      <c r="I275" s="33"/>
      <c r="J275" s="33"/>
      <c r="K275" s="46">
        <v>0</v>
      </c>
      <c r="L275" s="47">
        <v>0</v>
      </c>
      <c r="M275" s="46" t="e">
        <f t="shared" si="20"/>
        <v>#DIV/0!</v>
      </c>
      <c r="N275" s="48">
        <v>0</v>
      </c>
      <c r="O275" s="48">
        <v>0</v>
      </c>
      <c r="P275" s="46" t="e">
        <f t="shared" si="21"/>
        <v>#DIV/0!</v>
      </c>
      <c r="Q275" s="46" t="e">
        <f t="shared" si="22"/>
        <v>#DIV/0!</v>
      </c>
      <c r="R275" s="48" t="e">
        <f t="shared" si="23"/>
        <v>#DIV/0!</v>
      </c>
      <c r="S275" s="49" t="e">
        <f t="shared" si="24"/>
        <v>#DIV/0!</v>
      </c>
    </row>
    <row r="276" spans="1:19" x14ac:dyDescent="0.2">
      <c r="A276" s="38" t="s">
        <v>2520</v>
      </c>
      <c r="B276" s="42" t="s">
        <v>937</v>
      </c>
      <c r="C276" s="40" t="s">
        <v>1728</v>
      </c>
      <c r="D276" s="41" t="s">
        <v>936</v>
      </c>
      <c r="E276" s="42" t="s">
        <v>0</v>
      </c>
      <c r="F276" s="43">
        <v>270</v>
      </c>
      <c r="G276" s="32"/>
      <c r="H276" s="33"/>
      <c r="I276" s="33"/>
      <c r="J276" s="33"/>
      <c r="K276" s="46">
        <v>0</v>
      </c>
      <c r="L276" s="47">
        <v>0</v>
      </c>
      <c r="M276" s="46" t="e">
        <f t="shared" si="20"/>
        <v>#DIV/0!</v>
      </c>
      <c r="N276" s="48">
        <v>0</v>
      </c>
      <c r="O276" s="48">
        <v>0</v>
      </c>
      <c r="P276" s="46" t="e">
        <f t="shared" si="21"/>
        <v>#DIV/0!</v>
      </c>
      <c r="Q276" s="46" t="e">
        <f t="shared" si="22"/>
        <v>#DIV/0!</v>
      </c>
      <c r="R276" s="48" t="e">
        <f t="shared" si="23"/>
        <v>#DIV/0!</v>
      </c>
      <c r="S276" s="49" t="e">
        <f t="shared" si="24"/>
        <v>#DIV/0!</v>
      </c>
    </row>
    <row r="277" spans="1:19" x14ac:dyDescent="0.2">
      <c r="A277" s="38" t="s">
        <v>2521</v>
      </c>
      <c r="B277" s="39" t="s">
        <v>937</v>
      </c>
      <c r="C277" s="40" t="s">
        <v>1729</v>
      </c>
      <c r="D277" s="41" t="s">
        <v>936</v>
      </c>
      <c r="E277" s="42" t="s">
        <v>15</v>
      </c>
      <c r="F277" s="43">
        <v>12</v>
      </c>
      <c r="G277" s="32"/>
      <c r="H277" s="33"/>
      <c r="I277" s="33"/>
      <c r="J277" s="33"/>
      <c r="K277" s="46">
        <v>0</v>
      </c>
      <c r="L277" s="47">
        <v>0</v>
      </c>
      <c r="M277" s="46" t="e">
        <f t="shared" si="20"/>
        <v>#DIV/0!</v>
      </c>
      <c r="N277" s="48">
        <v>0</v>
      </c>
      <c r="O277" s="48">
        <v>0</v>
      </c>
      <c r="P277" s="46" t="e">
        <f t="shared" si="21"/>
        <v>#DIV/0!</v>
      </c>
      <c r="Q277" s="46" t="e">
        <f t="shared" si="22"/>
        <v>#DIV/0!</v>
      </c>
      <c r="R277" s="48" t="e">
        <f t="shared" si="23"/>
        <v>#DIV/0!</v>
      </c>
      <c r="S277" s="49" t="e">
        <f t="shared" si="24"/>
        <v>#DIV/0!</v>
      </c>
    </row>
    <row r="278" spans="1:19" x14ac:dyDescent="0.2">
      <c r="A278" s="38" t="s">
        <v>2522</v>
      </c>
      <c r="B278" s="39" t="s">
        <v>937</v>
      </c>
      <c r="C278" s="40" t="s">
        <v>1730</v>
      </c>
      <c r="D278" s="41" t="s">
        <v>936</v>
      </c>
      <c r="E278" s="42" t="s">
        <v>0</v>
      </c>
      <c r="F278" s="43">
        <v>3</v>
      </c>
      <c r="G278" s="32"/>
      <c r="H278" s="33"/>
      <c r="I278" s="33"/>
      <c r="J278" s="33"/>
      <c r="K278" s="46">
        <v>0</v>
      </c>
      <c r="L278" s="47">
        <v>0</v>
      </c>
      <c r="M278" s="46" t="e">
        <f t="shared" si="20"/>
        <v>#DIV/0!</v>
      </c>
      <c r="N278" s="48">
        <v>0</v>
      </c>
      <c r="O278" s="48">
        <v>0</v>
      </c>
      <c r="P278" s="46" t="e">
        <f t="shared" si="21"/>
        <v>#DIV/0!</v>
      </c>
      <c r="Q278" s="46" t="e">
        <f t="shared" si="22"/>
        <v>#DIV/0!</v>
      </c>
      <c r="R278" s="48" t="e">
        <f t="shared" si="23"/>
        <v>#DIV/0!</v>
      </c>
      <c r="S278" s="49" t="e">
        <f t="shared" si="24"/>
        <v>#DIV/0!</v>
      </c>
    </row>
    <row r="279" spans="1:19" ht="22.5" x14ac:dyDescent="0.2">
      <c r="A279" s="38" t="s">
        <v>2523</v>
      </c>
      <c r="B279" s="39" t="s">
        <v>1324</v>
      </c>
      <c r="C279" s="40" t="s">
        <v>1731</v>
      </c>
      <c r="D279" s="41" t="s">
        <v>935</v>
      </c>
      <c r="E279" s="42" t="s">
        <v>15</v>
      </c>
      <c r="F279" s="43">
        <v>1800</v>
      </c>
      <c r="G279" s="32"/>
      <c r="H279" s="33"/>
      <c r="I279" s="33"/>
      <c r="J279" s="33"/>
      <c r="K279" s="46">
        <v>0</v>
      </c>
      <c r="L279" s="47">
        <v>0</v>
      </c>
      <c r="M279" s="46" t="e">
        <f t="shared" si="20"/>
        <v>#DIV/0!</v>
      </c>
      <c r="N279" s="48">
        <v>0</v>
      </c>
      <c r="O279" s="48">
        <v>0</v>
      </c>
      <c r="P279" s="46" t="e">
        <f t="shared" si="21"/>
        <v>#DIV/0!</v>
      </c>
      <c r="Q279" s="46" t="e">
        <f t="shared" si="22"/>
        <v>#DIV/0!</v>
      </c>
      <c r="R279" s="48" t="e">
        <f t="shared" si="23"/>
        <v>#DIV/0!</v>
      </c>
      <c r="S279" s="49" t="e">
        <f t="shared" si="24"/>
        <v>#DIV/0!</v>
      </c>
    </row>
    <row r="280" spans="1:19" ht="22.5" x14ac:dyDescent="0.2">
      <c r="A280" s="38" t="s">
        <v>2524</v>
      </c>
      <c r="B280" s="42" t="s">
        <v>934</v>
      </c>
      <c r="C280" s="40" t="s">
        <v>1732</v>
      </c>
      <c r="D280" s="41" t="s">
        <v>933</v>
      </c>
      <c r="E280" s="42" t="s">
        <v>0</v>
      </c>
      <c r="F280" s="43">
        <v>300</v>
      </c>
      <c r="G280" s="32"/>
      <c r="H280" s="33"/>
      <c r="I280" s="33"/>
      <c r="J280" s="33"/>
      <c r="K280" s="46">
        <v>0</v>
      </c>
      <c r="L280" s="47">
        <v>0</v>
      </c>
      <c r="M280" s="46" t="e">
        <f t="shared" si="20"/>
        <v>#DIV/0!</v>
      </c>
      <c r="N280" s="48">
        <v>0</v>
      </c>
      <c r="O280" s="48">
        <v>0</v>
      </c>
      <c r="P280" s="46" t="e">
        <f t="shared" si="21"/>
        <v>#DIV/0!</v>
      </c>
      <c r="Q280" s="46" t="e">
        <f t="shared" si="22"/>
        <v>#DIV/0!</v>
      </c>
      <c r="R280" s="48" t="e">
        <f t="shared" si="23"/>
        <v>#DIV/0!</v>
      </c>
      <c r="S280" s="49" t="e">
        <f t="shared" si="24"/>
        <v>#DIV/0!</v>
      </c>
    </row>
    <row r="281" spans="1:19" x14ac:dyDescent="0.2">
      <c r="A281" s="38" t="s">
        <v>2525</v>
      </c>
      <c r="B281" s="39" t="s">
        <v>932</v>
      </c>
      <c r="C281" s="40" t="s">
        <v>1733</v>
      </c>
      <c r="D281" s="41" t="s">
        <v>931</v>
      </c>
      <c r="E281" s="42" t="s">
        <v>15</v>
      </c>
      <c r="F281" s="43">
        <v>84</v>
      </c>
      <c r="G281" s="32"/>
      <c r="H281" s="33"/>
      <c r="I281" s="33"/>
      <c r="J281" s="33"/>
      <c r="K281" s="46">
        <v>0</v>
      </c>
      <c r="L281" s="47">
        <v>0</v>
      </c>
      <c r="M281" s="46" t="e">
        <f t="shared" si="20"/>
        <v>#DIV/0!</v>
      </c>
      <c r="N281" s="48">
        <v>0</v>
      </c>
      <c r="O281" s="48">
        <v>0</v>
      </c>
      <c r="P281" s="46" t="e">
        <f t="shared" si="21"/>
        <v>#DIV/0!</v>
      </c>
      <c r="Q281" s="46" t="e">
        <f t="shared" si="22"/>
        <v>#DIV/0!</v>
      </c>
      <c r="R281" s="48" t="e">
        <f t="shared" si="23"/>
        <v>#DIV/0!</v>
      </c>
      <c r="S281" s="49" t="e">
        <f t="shared" si="24"/>
        <v>#DIV/0!</v>
      </c>
    </row>
    <row r="282" spans="1:19" x14ac:dyDescent="0.2">
      <c r="A282" s="38" t="s">
        <v>2526</v>
      </c>
      <c r="B282" s="42" t="s">
        <v>932</v>
      </c>
      <c r="C282" s="40" t="s">
        <v>1734</v>
      </c>
      <c r="D282" s="41" t="s">
        <v>931</v>
      </c>
      <c r="E282" s="42" t="s">
        <v>15</v>
      </c>
      <c r="F282" s="43">
        <v>540</v>
      </c>
      <c r="G282" s="32"/>
      <c r="H282" s="33"/>
      <c r="I282" s="33"/>
      <c r="J282" s="33"/>
      <c r="K282" s="46">
        <v>0</v>
      </c>
      <c r="L282" s="47">
        <v>0</v>
      </c>
      <c r="M282" s="46" t="e">
        <f t="shared" si="20"/>
        <v>#DIV/0!</v>
      </c>
      <c r="N282" s="48">
        <v>0</v>
      </c>
      <c r="O282" s="48">
        <v>0</v>
      </c>
      <c r="P282" s="46" t="e">
        <f t="shared" si="21"/>
        <v>#DIV/0!</v>
      </c>
      <c r="Q282" s="46" t="e">
        <f t="shared" si="22"/>
        <v>#DIV/0!</v>
      </c>
      <c r="R282" s="48" t="e">
        <f t="shared" si="23"/>
        <v>#DIV/0!</v>
      </c>
      <c r="S282" s="49" t="e">
        <f t="shared" si="24"/>
        <v>#DIV/0!</v>
      </c>
    </row>
    <row r="283" spans="1:19" x14ac:dyDescent="0.2">
      <c r="A283" s="38" t="s">
        <v>2527</v>
      </c>
      <c r="B283" s="42" t="s">
        <v>932</v>
      </c>
      <c r="C283" s="40" t="s">
        <v>1713</v>
      </c>
      <c r="D283" s="41" t="s">
        <v>931</v>
      </c>
      <c r="E283" s="42" t="s">
        <v>15</v>
      </c>
      <c r="F283" s="43">
        <v>240</v>
      </c>
      <c r="G283" s="32"/>
      <c r="H283" s="33"/>
      <c r="I283" s="33"/>
      <c r="J283" s="33"/>
      <c r="K283" s="46">
        <v>0</v>
      </c>
      <c r="L283" s="47">
        <v>0</v>
      </c>
      <c r="M283" s="46" t="e">
        <f t="shared" si="20"/>
        <v>#DIV/0!</v>
      </c>
      <c r="N283" s="48">
        <v>0</v>
      </c>
      <c r="O283" s="48">
        <v>0</v>
      </c>
      <c r="P283" s="46" t="e">
        <f t="shared" si="21"/>
        <v>#DIV/0!</v>
      </c>
      <c r="Q283" s="46" t="e">
        <f t="shared" si="22"/>
        <v>#DIV/0!</v>
      </c>
      <c r="R283" s="48" t="e">
        <f t="shared" si="23"/>
        <v>#DIV/0!</v>
      </c>
      <c r="S283" s="49" t="e">
        <f t="shared" si="24"/>
        <v>#DIV/0!</v>
      </c>
    </row>
    <row r="284" spans="1:19" x14ac:dyDescent="0.2">
      <c r="A284" s="38" t="s">
        <v>2528</v>
      </c>
      <c r="B284" s="42" t="s">
        <v>932</v>
      </c>
      <c r="C284" s="40" t="s">
        <v>1563</v>
      </c>
      <c r="D284" s="41" t="s">
        <v>931</v>
      </c>
      <c r="E284" s="42" t="s">
        <v>15</v>
      </c>
      <c r="F284" s="43">
        <v>840</v>
      </c>
      <c r="G284" s="32"/>
      <c r="H284" s="33"/>
      <c r="I284" s="33"/>
      <c r="J284" s="33"/>
      <c r="K284" s="46">
        <v>0</v>
      </c>
      <c r="L284" s="47">
        <v>0</v>
      </c>
      <c r="M284" s="46" t="e">
        <f t="shared" si="20"/>
        <v>#DIV/0!</v>
      </c>
      <c r="N284" s="48">
        <v>0</v>
      </c>
      <c r="O284" s="48">
        <v>0</v>
      </c>
      <c r="P284" s="46" t="e">
        <f t="shared" si="21"/>
        <v>#DIV/0!</v>
      </c>
      <c r="Q284" s="46" t="e">
        <f t="shared" si="22"/>
        <v>#DIV/0!</v>
      </c>
      <c r="R284" s="48" t="e">
        <f t="shared" si="23"/>
        <v>#DIV/0!</v>
      </c>
      <c r="S284" s="49" t="e">
        <f t="shared" si="24"/>
        <v>#DIV/0!</v>
      </c>
    </row>
    <row r="285" spans="1:19" x14ac:dyDescent="0.2">
      <c r="A285" s="38" t="s">
        <v>2529</v>
      </c>
      <c r="B285" s="42" t="s">
        <v>930</v>
      </c>
      <c r="C285" s="40" t="s">
        <v>1735</v>
      </c>
      <c r="D285" s="60" t="s">
        <v>929</v>
      </c>
      <c r="E285" s="42" t="s">
        <v>15</v>
      </c>
      <c r="F285" s="43">
        <v>96</v>
      </c>
      <c r="G285" s="32"/>
      <c r="H285" s="33"/>
      <c r="I285" s="33"/>
      <c r="J285" s="33"/>
      <c r="K285" s="46">
        <v>0</v>
      </c>
      <c r="L285" s="47">
        <v>0</v>
      </c>
      <c r="M285" s="46" t="e">
        <f t="shared" si="20"/>
        <v>#DIV/0!</v>
      </c>
      <c r="N285" s="48">
        <v>0</v>
      </c>
      <c r="O285" s="48">
        <v>0</v>
      </c>
      <c r="P285" s="46" t="e">
        <f t="shared" si="21"/>
        <v>#DIV/0!</v>
      </c>
      <c r="Q285" s="46" t="e">
        <f t="shared" si="22"/>
        <v>#DIV/0!</v>
      </c>
      <c r="R285" s="48" t="e">
        <f t="shared" si="23"/>
        <v>#DIV/0!</v>
      </c>
      <c r="S285" s="49" t="e">
        <f t="shared" si="24"/>
        <v>#DIV/0!</v>
      </c>
    </row>
    <row r="286" spans="1:19" x14ac:dyDescent="0.2">
      <c r="A286" s="38" t="s">
        <v>2530</v>
      </c>
      <c r="B286" s="42" t="s">
        <v>928</v>
      </c>
      <c r="C286" s="40" t="s">
        <v>1528</v>
      </c>
      <c r="D286" s="41" t="s">
        <v>927</v>
      </c>
      <c r="E286" s="42" t="s">
        <v>15</v>
      </c>
      <c r="F286" s="43">
        <v>180</v>
      </c>
      <c r="G286" s="32"/>
      <c r="H286" s="33"/>
      <c r="I286" s="33"/>
      <c r="J286" s="33"/>
      <c r="K286" s="46">
        <v>0</v>
      </c>
      <c r="L286" s="47">
        <v>0</v>
      </c>
      <c r="M286" s="46" t="e">
        <f t="shared" si="20"/>
        <v>#DIV/0!</v>
      </c>
      <c r="N286" s="48">
        <v>0</v>
      </c>
      <c r="O286" s="48">
        <v>0</v>
      </c>
      <c r="P286" s="46" t="e">
        <f t="shared" si="21"/>
        <v>#DIV/0!</v>
      </c>
      <c r="Q286" s="46" t="e">
        <f t="shared" si="22"/>
        <v>#DIV/0!</v>
      </c>
      <c r="R286" s="48" t="e">
        <f t="shared" si="23"/>
        <v>#DIV/0!</v>
      </c>
      <c r="S286" s="49" t="e">
        <f t="shared" si="24"/>
        <v>#DIV/0!</v>
      </c>
    </row>
    <row r="287" spans="1:19" x14ac:dyDescent="0.2">
      <c r="A287" s="38" t="s">
        <v>2531</v>
      </c>
      <c r="B287" s="42" t="s">
        <v>926</v>
      </c>
      <c r="C287" s="40" t="s">
        <v>1736</v>
      </c>
      <c r="D287" s="41" t="s">
        <v>925</v>
      </c>
      <c r="E287" s="42" t="s">
        <v>15</v>
      </c>
      <c r="F287" s="43">
        <v>840</v>
      </c>
      <c r="G287" s="32"/>
      <c r="H287" s="33"/>
      <c r="I287" s="33"/>
      <c r="J287" s="33"/>
      <c r="K287" s="46">
        <v>0</v>
      </c>
      <c r="L287" s="47">
        <v>0</v>
      </c>
      <c r="M287" s="46" t="e">
        <f t="shared" si="20"/>
        <v>#DIV/0!</v>
      </c>
      <c r="N287" s="48">
        <v>0</v>
      </c>
      <c r="O287" s="48">
        <v>0</v>
      </c>
      <c r="P287" s="46" t="e">
        <f t="shared" si="21"/>
        <v>#DIV/0!</v>
      </c>
      <c r="Q287" s="46" t="e">
        <f t="shared" si="22"/>
        <v>#DIV/0!</v>
      </c>
      <c r="R287" s="48" t="e">
        <f t="shared" si="23"/>
        <v>#DIV/0!</v>
      </c>
      <c r="S287" s="49" t="e">
        <f t="shared" si="24"/>
        <v>#DIV/0!</v>
      </c>
    </row>
    <row r="288" spans="1:19" x14ac:dyDescent="0.2">
      <c r="A288" s="38" t="s">
        <v>2532</v>
      </c>
      <c r="B288" s="42" t="s">
        <v>926</v>
      </c>
      <c r="C288" s="40" t="s">
        <v>1737</v>
      </c>
      <c r="D288" s="41" t="s">
        <v>925</v>
      </c>
      <c r="E288" s="42" t="s">
        <v>15</v>
      </c>
      <c r="F288" s="43">
        <v>840</v>
      </c>
      <c r="G288" s="32"/>
      <c r="H288" s="33"/>
      <c r="I288" s="33"/>
      <c r="J288" s="33"/>
      <c r="K288" s="46">
        <v>0</v>
      </c>
      <c r="L288" s="47">
        <v>0</v>
      </c>
      <c r="M288" s="46" t="e">
        <f t="shared" si="20"/>
        <v>#DIV/0!</v>
      </c>
      <c r="N288" s="48">
        <v>0</v>
      </c>
      <c r="O288" s="48">
        <v>0</v>
      </c>
      <c r="P288" s="46" t="e">
        <f t="shared" si="21"/>
        <v>#DIV/0!</v>
      </c>
      <c r="Q288" s="46" t="e">
        <f t="shared" si="22"/>
        <v>#DIV/0!</v>
      </c>
      <c r="R288" s="48" t="e">
        <f t="shared" si="23"/>
        <v>#DIV/0!</v>
      </c>
      <c r="S288" s="49" t="e">
        <f t="shared" si="24"/>
        <v>#DIV/0!</v>
      </c>
    </row>
    <row r="289" spans="1:19" x14ac:dyDescent="0.2">
      <c r="A289" s="38" t="s">
        <v>2533</v>
      </c>
      <c r="B289" s="42" t="s">
        <v>926</v>
      </c>
      <c r="C289" s="40" t="s">
        <v>1738</v>
      </c>
      <c r="D289" s="41" t="s">
        <v>925</v>
      </c>
      <c r="E289" s="42" t="s">
        <v>15</v>
      </c>
      <c r="F289" s="43">
        <v>84</v>
      </c>
      <c r="G289" s="32"/>
      <c r="H289" s="33"/>
      <c r="I289" s="33"/>
      <c r="J289" s="33"/>
      <c r="K289" s="46">
        <v>0</v>
      </c>
      <c r="L289" s="47">
        <v>0</v>
      </c>
      <c r="M289" s="46" t="e">
        <f t="shared" si="20"/>
        <v>#DIV/0!</v>
      </c>
      <c r="N289" s="48">
        <v>0</v>
      </c>
      <c r="O289" s="48">
        <v>0</v>
      </c>
      <c r="P289" s="46" t="e">
        <f t="shared" si="21"/>
        <v>#DIV/0!</v>
      </c>
      <c r="Q289" s="46" t="e">
        <f t="shared" si="22"/>
        <v>#DIV/0!</v>
      </c>
      <c r="R289" s="48" t="e">
        <f t="shared" si="23"/>
        <v>#DIV/0!</v>
      </c>
      <c r="S289" s="49" t="e">
        <f t="shared" si="24"/>
        <v>#DIV/0!</v>
      </c>
    </row>
    <row r="290" spans="1:19" ht="22.5" x14ac:dyDescent="0.2">
      <c r="A290" s="38" t="s">
        <v>2534</v>
      </c>
      <c r="B290" s="42" t="s">
        <v>924</v>
      </c>
      <c r="C290" s="40" t="s">
        <v>1739</v>
      </c>
      <c r="D290" s="41" t="s">
        <v>923</v>
      </c>
      <c r="E290" s="42" t="s">
        <v>0</v>
      </c>
      <c r="F290" s="43">
        <v>60</v>
      </c>
      <c r="G290" s="32"/>
      <c r="H290" s="33"/>
      <c r="I290" s="33"/>
      <c r="J290" s="33"/>
      <c r="K290" s="46">
        <v>0</v>
      </c>
      <c r="L290" s="47">
        <v>0</v>
      </c>
      <c r="M290" s="46" t="e">
        <f t="shared" si="20"/>
        <v>#DIV/0!</v>
      </c>
      <c r="N290" s="48">
        <v>0</v>
      </c>
      <c r="O290" s="48">
        <v>0</v>
      </c>
      <c r="P290" s="46" t="e">
        <f t="shared" si="21"/>
        <v>#DIV/0!</v>
      </c>
      <c r="Q290" s="46" t="e">
        <f t="shared" si="22"/>
        <v>#DIV/0!</v>
      </c>
      <c r="R290" s="48" t="e">
        <f t="shared" si="23"/>
        <v>#DIV/0!</v>
      </c>
      <c r="S290" s="49" t="e">
        <f t="shared" si="24"/>
        <v>#DIV/0!</v>
      </c>
    </row>
    <row r="291" spans="1:19" x14ac:dyDescent="0.2">
      <c r="A291" s="38" t="s">
        <v>2535</v>
      </c>
      <c r="B291" s="39" t="s">
        <v>982</v>
      </c>
      <c r="C291" s="40" t="s">
        <v>1740</v>
      </c>
      <c r="D291" s="60" t="s">
        <v>981</v>
      </c>
      <c r="E291" s="42" t="s">
        <v>20</v>
      </c>
      <c r="F291" s="43">
        <v>3</v>
      </c>
      <c r="G291" s="32"/>
      <c r="H291" s="33"/>
      <c r="I291" s="33"/>
      <c r="J291" s="33"/>
      <c r="K291" s="46">
        <v>0</v>
      </c>
      <c r="L291" s="47">
        <v>0</v>
      </c>
      <c r="M291" s="46" t="e">
        <f t="shared" si="20"/>
        <v>#DIV/0!</v>
      </c>
      <c r="N291" s="48">
        <v>0</v>
      </c>
      <c r="O291" s="48">
        <v>0</v>
      </c>
      <c r="P291" s="46" t="e">
        <f t="shared" si="21"/>
        <v>#DIV/0!</v>
      </c>
      <c r="Q291" s="46" t="e">
        <f t="shared" si="22"/>
        <v>#DIV/0!</v>
      </c>
      <c r="R291" s="48" t="e">
        <f t="shared" si="23"/>
        <v>#DIV/0!</v>
      </c>
      <c r="S291" s="49" t="e">
        <f t="shared" si="24"/>
        <v>#DIV/0!</v>
      </c>
    </row>
    <row r="292" spans="1:19" x14ac:dyDescent="0.2">
      <c r="A292" s="38" t="s">
        <v>2536</v>
      </c>
      <c r="B292" s="39" t="s">
        <v>980</v>
      </c>
      <c r="C292" s="40" t="s">
        <v>1647</v>
      </c>
      <c r="D292" s="60" t="s">
        <v>979</v>
      </c>
      <c r="E292" s="42" t="s">
        <v>15</v>
      </c>
      <c r="F292" s="43">
        <v>180</v>
      </c>
      <c r="G292" s="32"/>
      <c r="H292" s="33"/>
      <c r="I292" s="33"/>
      <c r="J292" s="33"/>
      <c r="K292" s="46">
        <v>0</v>
      </c>
      <c r="L292" s="47">
        <v>0</v>
      </c>
      <c r="M292" s="46" t="e">
        <f t="shared" si="20"/>
        <v>#DIV/0!</v>
      </c>
      <c r="N292" s="48">
        <v>0</v>
      </c>
      <c r="O292" s="48">
        <v>0</v>
      </c>
      <c r="P292" s="46" t="e">
        <f t="shared" si="21"/>
        <v>#DIV/0!</v>
      </c>
      <c r="Q292" s="46" t="e">
        <f t="shared" si="22"/>
        <v>#DIV/0!</v>
      </c>
      <c r="R292" s="48" t="e">
        <f t="shared" si="23"/>
        <v>#DIV/0!</v>
      </c>
      <c r="S292" s="49" t="e">
        <f t="shared" si="24"/>
        <v>#DIV/0!</v>
      </c>
    </row>
    <row r="293" spans="1:19" x14ac:dyDescent="0.2">
      <c r="A293" s="38" t="s">
        <v>2537</v>
      </c>
      <c r="B293" s="42" t="s">
        <v>978</v>
      </c>
      <c r="C293" s="40" t="s">
        <v>1741</v>
      </c>
      <c r="D293" s="41" t="s">
        <v>977</v>
      </c>
      <c r="E293" s="42" t="s">
        <v>0</v>
      </c>
      <c r="F293" s="43">
        <v>120</v>
      </c>
      <c r="G293" s="32"/>
      <c r="H293" s="33"/>
      <c r="I293" s="33"/>
      <c r="J293" s="33"/>
      <c r="K293" s="46">
        <v>0</v>
      </c>
      <c r="L293" s="47">
        <v>0</v>
      </c>
      <c r="M293" s="46" t="e">
        <f t="shared" si="20"/>
        <v>#DIV/0!</v>
      </c>
      <c r="N293" s="48">
        <v>0</v>
      </c>
      <c r="O293" s="48">
        <v>0</v>
      </c>
      <c r="P293" s="46" t="e">
        <f t="shared" si="21"/>
        <v>#DIV/0!</v>
      </c>
      <c r="Q293" s="46" t="e">
        <f t="shared" si="22"/>
        <v>#DIV/0!</v>
      </c>
      <c r="R293" s="48" t="e">
        <f t="shared" si="23"/>
        <v>#DIV/0!</v>
      </c>
      <c r="S293" s="49" t="e">
        <f t="shared" si="24"/>
        <v>#DIV/0!</v>
      </c>
    </row>
    <row r="294" spans="1:19" ht="22.5" x14ac:dyDescent="0.2">
      <c r="A294" s="38" t="s">
        <v>2538</v>
      </c>
      <c r="B294" s="42" t="s">
        <v>976</v>
      </c>
      <c r="C294" s="40" t="s">
        <v>1742</v>
      </c>
      <c r="D294" s="41" t="s">
        <v>975</v>
      </c>
      <c r="E294" s="42" t="s">
        <v>0</v>
      </c>
      <c r="F294" s="43">
        <v>36</v>
      </c>
      <c r="G294" s="32"/>
      <c r="H294" s="33"/>
      <c r="I294" s="33"/>
      <c r="J294" s="33"/>
      <c r="K294" s="46">
        <v>0</v>
      </c>
      <c r="L294" s="47">
        <v>0</v>
      </c>
      <c r="M294" s="46" t="e">
        <f t="shared" si="20"/>
        <v>#DIV/0!</v>
      </c>
      <c r="N294" s="48">
        <v>0</v>
      </c>
      <c r="O294" s="48">
        <v>0</v>
      </c>
      <c r="P294" s="46" t="e">
        <f t="shared" si="21"/>
        <v>#DIV/0!</v>
      </c>
      <c r="Q294" s="46" t="e">
        <f t="shared" si="22"/>
        <v>#DIV/0!</v>
      </c>
      <c r="R294" s="48" t="e">
        <f t="shared" si="23"/>
        <v>#DIV/0!</v>
      </c>
      <c r="S294" s="49" t="e">
        <f t="shared" si="24"/>
        <v>#DIV/0!</v>
      </c>
    </row>
    <row r="295" spans="1:19" x14ac:dyDescent="0.2">
      <c r="A295" s="38" t="s">
        <v>2539</v>
      </c>
      <c r="B295" s="42" t="s">
        <v>976</v>
      </c>
      <c r="C295" s="40" t="s">
        <v>1743</v>
      </c>
      <c r="D295" s="41" t="s">
        <v>975</v>
      </c>
      <c r="E295" s="42" t="s">
        <v>0</v>
      </c>
      <c r="F295" s="43">
        <v>12</v>
      </c>
      <c r="G295" s="32"/>
      <c r="H295" s="33"/>
      <c r="I295" s="33"/>
      <c r="J295" s="33"/>
      <c r="K295" s="46">
        <v>0</v>
      </c>
      <c r="L295" s="47">
        <v>0</v>
      </c>
      <c r="M295" s="46" t="e">
        <f t="shared" si="20"/>
        <v>#DIV/0!</v>
      </c>
      <c r="N295" s="48">
        <v>0</v>
      </c>
      <c r="O295" s="48">
        <v>0</v>
      </c>
      <c r="P295" s="46" t="e">
        <f t="shared" si="21"/>
        <v>#DIV/0!</v>
      </c>
      <c r="Q295" s="46" t="e">
        <f t="shared" si="22"/>
        <v>#DIV/0!</v>
      </c>
      <c r="R295" s="48" t="e">
        <f t="shared" si="23"/>
        <v>#DIV/0!</v>
      </c>
      <c r="S295" s="49" t="e">
        <f t="shared" si="24"/>
        <v>#DIV/0!</v>
      </c>
    </row>
    <row r="296" spans="1:19" x14ac:dyDescent="0.2">
      <c r="A296" s="38" t="s">
        <v>2540</v>
      </c>
      <c r="B296" s="42" t="s">
        <v>974</v>
      </c>
      <c r="C296" s="40" t="s">
        <v>1744</v>
      </c>
      <c r="D296" s="41" t="s">
        <v>973</v>
      </c>
      <c r="E296" s="42" t="s">
        <v>9</v>
      </c>
      <c r="F296" s="43">
        <v>1176</v>
      </c>
      <c r="G296" s="32"/>
      <c r="H296" s="33"/>
      <c r="I296" s="33"/>
      <c r="J296" s="33"/>
      <c r="K296" s="46">
        <v>0</v>
      </c>
      <c r="L296" s="47">
        <v>0</v>
      </c>
      <c r="M296" s="46" t="e">
        <f t="shared" si="20"/>
        <v>#DIV/0!</v>
      </c>
      <c r="N296" s="48">
        <v>0</v>
      </c>
      <c r="O296" s="48">
        <v>0</v>
      </c>
      <c r="P296" s="46" t="e">
        <f t="shared" si="21"/>
        <v>#DIV/0!</v>
      </c>
      <c r="Q296" s="46" t="e">
        <f t="shared" si="22"/>
        <v>#DIV/0!</v>
      </c>
      <c r="R296" s="48" t="e">
        <f t="shared" si="23"/>
        <v>#DIV/0!</v>
      </c>
      <c r="S296" s="49" t="e">
        <f t="shared" si="24"/>
        <v>#DIV/0!</v>
      </c>
    </row>
    <row r="297" spans="1:19" x14ac:dyDescent="0.2">
      <c r="A297" s="38" t="s">
        <v>2541</v>
      </c>
      <c r="B297" s="42" t="s">
        <v>974</v>
      </c>
      <c r="C297" s="40" t="s">
        <v>1745</v>
      </c>
      <c r="D297" s="41" t="s">
        <v>973</v>
      </c>
      <c r="E297" s="42" t="s">
        <v>9</v>
      </c>
      <c r="F297" s="43">
        <v>1008</v>
      </c>
      <c r="G297" s="32"/>
      <c r="H297" s="33"/>
      <c r="I297" s="33"/>
      <c r="J297" s="33"/>
      <c r="K297" s="46">
        <v>0</v>
      </c>
      <c r="L297" s="47">
        <v>0</v>
      </c>
      <c r="M297" s="46" t="e">
        <f t="shared" si="20"/>
        <v>#DIV/0!</v>
      </c>
      <c r="N297" s="48">
        <v>0</v>
      </c>
      <c r="O297" s="48">
        <v>0</v>
      </c>
      <c r="P297" s="46" t="e">
        <f t="shared" si="21"/>
        <v>#DIV/0!</v>
      </c>
      <c r="Q297" s="46" t="e">
        <f t="shared" si="22"/>
        <v>#DIV/0!</v>
      </c>
      <c r="R297" s="48" t="e">
        <f t="shared" si="23"/>
        <v>#DIV/0!</v>
      </c>
      <c r="S297" s="49" t="e">
        <f t="shared" si="24"/>
        <v>#DIV/0!</v>
      </c>
    </row>
    <row r="298" spans="1:19" x14ac:dyDescent="0.2">
      <c r="A298" s="38" t="s">
        <v>2542</v>
      </c>
      <c r="B298" s="42" t="s">
        <v>971</v>
      </c>
      <c r="C298" s="40" t="s">
        <v>1746</v>
      </c>
      <c r="D298" s="41" t="s">
        <v>970</v>
      </c>
      <c r="E298" s="42" t="s">
        <v>9</v>
      </c>
      <c r="F298" s="43">
        <v>180</v>
      </c>
      <c r="G298" s="32"/>
      <c r="H298" s="33"/>
      <c r="I298" s="33"/>
      <c r="J298" s="33"/>
      <c r="K298" s="46">
        <v>0</v>
      </c>
      <c r="L298" s="47">
        <v>0</v>
      </c>
      <c r="M298" s="46" t="e">
        <f t="shared" si="20"/>
        <v>#DIV/0!</v>
      </c>
      <c r="N298" s="48">
        <v>0</v>
      </c>
      <c r="O298" s="48">
        <v>0</v>
      </c>
      <c r="P298" s="46" t="e">
        <f t="shared" si="21"/>
        <v>#DIV/0!</v>
      </c>
      <c r="Q298" s="46" t="e">
        <f t="shared" si="22"/>
        <v>#DIV/0!</v>
      </c>
      <c r="R298" s="48" t="e">
        <f t="shared" si="23"/>
        <v>#DIV/0!</v>
      </c>
      <c r="S298" s="49" t="e">
        <f t="shared" si="24"/>
        <v>#DIV/0!</v>
      </c>
    </row>
    <row r="299" spans="1:19" ht="22.5" x14ac:dyDescent="0.2">
      <c r="A299" s="38" t="s">
        <v>2543</v>
      </c>
      <c r="B299" s="42" t="s">
        <v>972</v>
      </c>
      <c r="C299" s="40" t="s">
        <v>1747</v>
      </c>
      <c r="D299" s="41" t="s">
        <v>564</v>
      </c>
      <c r="E299" s="42" t="s">
        <v>9</v>
      </c>
      <c r="F299" s="43">
        <v>360</v>
      </c>
      <c r="G299" s="32"/>
      <c r="H299" s="33"/>
      <c r="I299" s="33"/>
      <c r="J299" s="33"/>
      <c r="K299" s="46">
        <v>0</v>
      </c>
      <c r="L299" s="47">
        <v>0</v>
      </c>
      <c r="M299" s="46" t="e">
        <f t="shared" si="20"/>
        <v>#DIV/0!</v>
      </c>
      <c r="N299" s="48">
        <v>0</v>
      </c>
      <c r="O299" s="48">
        <v>0</v>
      </c>
      <c r="P299" s="46" t="e">
        <f t="shared" si="21"/>
        <v>#DIV/0!</v>
      </c>
      <c r="Q299" s="46" t="e">
        <f t="shared" si="22"/>
        <v>#DIV/0!</v>
      </c>
      <c r="R299" s="48" t="e">
        <f t="shared" si="23"/>
        <v>#DIV/0!</v>
      </c>
      <c r="S299" s="49" t="e">
        <f t="shared" si="24"/>
        <v>#DIV/0!</v>
      </c>
    </row>
    <row r="300" spans="1:19" x14ac:dyDescent="0.2">
      <c r="A300" s="38" t="s">
        <v>2544</v>
      </c>
      <c r="B300" s="42" t="s">
        <v>969</v>
      </c>
      <c r="C300" s="40" t="s">
        <v>1661</v>
      </c>
      <c r="D300" s="41" t="s">
        <v>968</v>
      </c>
      <c r="E300" s="42" t="s">
        <v>15</v>
      </c>
      <c r="F300" s="43">
        <v>540</v>
      </c>
      <c r="G300" s="32"/>
      <c r="H300" s="33"/>
      <c r="I300" s="33"/>
      <c r="J300" s="33"/>
      <c r="K300" s="46">
        <v>0</v>
      </c>
      <c r="L300" s="47">
        <v>0</v>
      </c>
      <c r="M300" s="46" t="e">
        <f t="shared" si="20"/>
        <v>#DIV/0!</v>
      </c>
      <c r="N300" s="48">
        <v>0</v>
      </c>
      <c r="O300" s="48">
        <v>0</v>
      </c>
      <c r="P300" s="46" t="e">
        <f t="shared" si="21"/>
        <v>#DIV/0!</v>
      </c>
      <c r="Q300" s="46" t="e">
        <f t="shared" si="22"/>
        <v>#DIV/0!</v>
      </c>
      <c r="R300" s="48" t="e">
        <f t="shared" si="23"/>
        <v>#DIV/0!</v>
      </c>
      <c r="S300" s="49" t="e">
        <f t="shared" si="24"/>
        <v>#DIV/0!</v>
      </c>
    </row>
    <row r="301" spans="1:19" x14ac:dyDescent="0.2">
      <c r="A301" s="38" t="s">
        <v>2545</v>
      </c>
      <c r="B301" s="42" t="s">
        <v>969</v>
      </c>
      <c r="C301" s="40" t="s">
        <v>1662</v>
      </c>
      <c r="D301" s="41" t="s">
        <v>968</v>
      </c>
      <c r="E301" s="42" t="s">
        <v>15</v>
      </c>
      <c r="F301" s="43">
        <v>270</v>
      </c>
      <c r="G301" s="32"/>
      <c r="H301" s="33"/>
      <c r="I301" s="33"/>
      <c r="J301" s="33"/>
      <c r="K301" s="46">
        <v>0</v>
      </c>
      <c r="L301" s="47">
        <v>0</v>
      </c>
      <c r="M301" s="46" t="e">
        <f t="shared" si="20"/>
        <v>#DIV/0!</v>
      </c>
      <c r="N301" s="48">
        <v>0</v>
      </c>
      <c r="O301" s="48">
        <v>0</v>
      </c>
      <c r="P301" s="46" t="e">
        <f t="shared" si="21"/>
        <v>#DIV/0!</v>
      </c>
      <c r="Q301" s="46" t="e">
        <f t="shared" si="22"/>
        <v>#DIV/0!</v>
      </c>
      <c r="R301" s="48" t="e">
        <f t="shared" si="23"/>
        <v>#DIV/0!</v>
      </c>
      <c r="S301" s="49" t="e">
        <f t="shared" si="24"/>
        <v>#DIV/0!</v>
      </c>
    </row>
    <row r="302" spans="1:19" x14ac:dyDescent="0.2">
      <c r="A302" s="38" t="s">
        <v>2546</v>
      </c>
      <c r="B302" s="39" t="s">
        <v>1310</v>
      </c>
      <c r="C302" s="40" t="s">
        <v>1748</v>
      </c>
      <c r="D302" s="41" t="s">
        <v>1311</v>
      </c>
      <c r="E302" s="63" t="s">
        <v>0</v>
      </c>
      <c r="F302" s="43">
        <v>600</v>
      </c>
      <c r="G302" s="32"/>
      <c r="H302" s="33"/>
      <c r="I302" s="33"/>
      <c r="J302" s="33"/>
      <c r="K302" s="46">
        <v>0</v>
      </c>
      <c r="L302" s="47">
        <v>0</v>
      </c>
      <c r="M302" s="46" t="e">
        <f t="shared" si="20"/>
        <v>#DIV/0!</v>
      </c>
      <c r="N302" s="48">
        <v>0</v>
      </c>
      <c r="O302" s="48">
        <v>0</v>
      </c>
      <c r="P302" s="46" t="e">
        <f t="shared" si="21"/>
        <v>#DIV/0!</v>
      </c>
      <c r="Q302" s="46" t="e">
        <f t="shared" si="22"/>
        <v>#DIV/0!</v>
      </c>
      <c r="R302" s="48" t="e">
        <f t="shared" si="23"/>
        <v>#DIV/0!</v>
      </c>
      <c r="S302" s="49" t="e">
        <f t="shared" si="24"/>
        <v>#DIV/0!</v>
      </c>
    </row>
    <row r="303" spans="1:19" x14ac:dyDescent="0.2">
      <c r="A303" s="38" t="s">
        <v>2547</v>
      </c>
      <c r="B303" s="39" t="s">
        <v>967</v>
      </c>
      <c r="C303" s="40" t="s">
        <v>1749</v>
      </c>
      <c r="D303" s="60" t="s">
        <v>966</v>
      </c>
      <c r="E303" s="42" t="s">
        <v>15</v>
      </c>
      <c r="F303" s="43">
        <v>90</v>
      </c>
      <c r="G303" s="32"/>
      <c r="H303" s="33"/>
      <c r="I303" s="33"/>
      <c r="J303" s="33"/>
      <c r="K303" s="46">
        <v>0</v>
      </c>
      <c r="L303" s="47">
        <v>0</v>
      </c>
      <c r="M303" s="46" t="e">
        <f t="shared" si="20"/>
        <v>#DIV/0!</v>
      </c>
      <c r="N303" s="48">
        <v>0</v>
      </c>
      <c r="O303" s="48">
        <v>0</v>
      </c>
      <c r="P303" s="46" t="e">
        <f t="shared" si="21"/>
        <v>#DIV/0!</v>
      </c>
      <c r="Q303" s="46" t="e">
        <f t="shared" si="22"/>
        <v>#DIV/0!</v>
      </c>
      <c r="R303" s="48" t="e">
        <f t="shared" si="23"/>
        <v>#DIV/0!</v>
      </c>
      <c r="S303" s="49" t="e">
        <f t="shared" si="24"/>
        <v>#DIV/0!</v>
      </c>
    </row>
    <row r="304" spans="1:19" ht="45" x14ac:dyDescent="0.2">
      <c r="A304" s="38" t="s">
        <v>2548</v>
      </c>
      <c r="B304" s="42" t="s">
        <v>1337</v>
      </c>
      <c r="C304" s="40" t="s">
        <v>1750</v>
      </c>
      <c r="D304" s="41" t="s">
        <v>62</v>
      </c>
      <c r="E304" s="42" t="s">
        <v>0</v>
      </c>
      <c r="F304" s="43">
        <v>1320</v>
      </c>
      <c r="G304" s="32"/>
      <c r="H304" s="33"/>
      <c r="I304" s="33"/>
      <c r="J304" s="33"/>
      <c r="K304" s="46">
        <v>0</v>
      </c>
      <c r="L304" s="47">
        <v>0</v>
      </c>
      <c r="M304" s="46" t="e">
        <f t="shared" si="20"/>
        <v>#DIV/0!</v>
      </c>
      <c r="N304" s="48">
        <v>0</v>
      </c>
      <c r="O304" s="48">
        <v>0</v>
      </c>
      <c r="P304" s="46" t="e">
        <f t="shared" si="21"/>
        <v>#DIV/0!</v>
      </c>
      <c r="Q304" s="46" t="e">
        <f t="shared" si="22"/>
        <v>#DIV/0!</v>
      </c>
      <c r="R304" s="48" t="e">
        <f t="shared" si="23"/>
        <v>#DIV/0!</v>
      </c>
      <c r="S304" s="49" t="e">
        <f t="shared" si="24"/>
        <v>#DIV/0!</v>
      </c>
    </row>
    <row r="305" spans="1:19" x14ac:dyDescent="0.2">
      <c r="A305" s="38" t="s">
        <v>2549</v>
      </c>
      <c r="B305" s="42" t="s">
        <v>1001</v>
      </c>
      <c r="C305" s="40" t="s">
        <v>1528</v>
      </c>
      <c r="D305" s="41" t="s">
        <v>1000</v>
      </c>
      <c r="E305" s="42" t="s">
        <v>15</v>
      </c>
      <c r="F305" s="43">
        <v>1080</v>
      </c>
      <c r="G305" s="32"/>
      <c r="H305" s="33"/>
      <c r="I305" s="33"/>
      <c r="J305" s="33"/>
      <c r="K305" s="46">
        <v>0</v>
      </c>
      <c r="L305" s="47">
        <v>0</v>
      </c>
      <c r="M305" s="46" t="e">
        <f t="shared" si="20"/>
        <v>#DIV/0!</v>
      </c>
      <c r="N305" s="48">
        <v>0</v>
      </c>
      <c r="O305" s="48">
        <v>0</v>
      </c>
      <c r="P305" s="46" t="e">
        <f t="shared" si="21"/>
        <v>#DIV/0!</v>
      </c>
      <c r="Q305" s="46" t="e">
        <f t="shared" si="22"/>
        <v>#DIV/0!</v>
      </c>
      <c r="R305" s="48" t="e">
        <f t="shared" si="23"/>
        <v>#DIV/0!</v>
      </c>
      <c r="S305" s="49" t="e">
        <f t="shared" si="24"/>
        <v>#DIV/0!</v>
      </c>
    </row>
    <row r="306" spans="1:19" x14ac:dyDescent="0.2">
      <c r="A306" s="38" t="s">
        <v>2550</v>
      </c>
      <c r="B306" s="42" t="s">
        <v>1001</v>
      </c>
      <c r="C306" s="40" t="s">
        <v>1540</v>
      </c>
      <c r="D306" s="41" t="s">
        <v>1000</v>
      </c>
      <c r="E306" s="42" t="s">
        <v>15</v>
      </c>
      <c r="F306" s="43">
        <v>90</v>
      </c>
      <c r="G306" s="32"/>
      <c r="H306" s="33"/>
      <c r="I306" s="33"/>
      <c r="J306" s="33"/>
      <c r="K306" s="46">
        <v>0</v>
      </c>
      <c r="L306" s="47">
        <v>0</v>
      </c>
      <c r="M306" s="46" t="e">
        <f t="shared" si="20"/>
        <v>#DIV/0!</v>
      </c>
      <c r="N306" s="48">
        <v>0</v>
      </c>
      <c r="O306" s="48">
        <v>0</v>
      </c>
      <c r="P306" s="46" t="e">
        <f t="shared" si="21"/>
        <v>#DIV/0!</v>
      </c>
      <c r="Q306" s="46" t="e">
        <f t="shared" si="22"/>
        <v>#DIV/0!</v>
      </c>
      <c r="R306" s="48" t="e">
        <f t="shared" si="23"/>
        <v>#DIV/0!</v>
      </c>
      <c r="S306" s="49" t="e">
        <f t="shared" si="24"/>
        <v>#DIV/0!</v>
      </c>
    </row>
    <row r="307" spans="1:19" x14ac:dyDescent="0.2">
      <c r="A307" s="38" t="s">
        <v>2551</v>
      </c>
      <c r="B307" s="42" t="s">
        <v>999</v>
      </c>
      <c r="C307" s="40" t="s">
        <v>1751</v>
      </c>
      <c r="D307" s="41" t="s">
        <v>998</v>
      </c>
      <c r="E307" s="42" t="s">
        <v>15</v>
      </c>
      <c r="F307" s="43">
        <v>540</v>
      </c>
      <c r="G307" s="32"/>
      <c r="H307" s="33"/>
      <c r="I307" s="33"/>
      <c r="J307" s="33"/>
      <c r="K307" s="46">
        <v>0</v>
      </c>
      <c r="L307" s="47">
        <v>0</v>
      </c>
      <c r="M307" s="46" t="e">
        <f t="shared" si="20"/>
        <v>#DIV/0!</v>
      </c>
      <c r="N307" s="48">
        <v>0</v>
      </c>
      <c r="O307" s="48">
        <v>0</v>
      </c>
      <c r="P307" s="46" t="e">
        <f t="shared" si="21"/>
        <v>#DIV/0!</v>
      </c>
      <c r="Q307" s="46" t="e">
        <f t="shared" si="22"/>
        <v>#DIV/0!</v>
      </c>
      <c r="R307" s="48" t="e">
        <f t="shared" si="23"/>
        <v>#DIV/0!</v>
      </c>
      <c r="S307" s="49" t="e">
        <f t="shared" si="24"/>
        <v>#DIV/0!</v>
      </c>
    </row>
    <row r="308" spans="1:19" x14ac:dyDescent="0.2">
      <c r="A308" s="38" t="s">
        <v>2552</v>
      </c>
      <c r="B308" s="39" t="s">
        <v>999</v>
      </c>
      <c r="C308" s="40" t="s">
        <v>1752</v>
      </c>
      <c r="D308" s="41" t="s">
        <v>998</v>
      </c>
      <c r="E308" s="42" t="s">
        <v>15</v>
      </c>
      <c r="F308" s="43">
        <v>90</v>
      </c>
      <c r="G308" s="32"/>
      <c r="H308" s="33"/>
      <c r="I308" s="33"/>
      <c r="J308" s="33"/>
      <c r="K308" s="46">
        <v>0</v>
      </c>
      <c r="L308" s="47">
        <v>0</v>
      </c>
      <c r="M308" s="46" t="e">
        <f t="shared" si="20"/>
        <v>#DIV/0!</v>
      </c>
      <c r="N308" s="48">
        <v>0</v>
      </c>
      <c r="O308" s="48">
        <v>0</v>
      </c>
      <c r="P308" s="46" t="e">
        <f t="shared" si="21"/>
        <v>#DIV/0!</v>
      </c>
      <c r="Q308" s="46" t="e">
        <f t="shared" si="22"/>
        <v>#DIV/0!</v>
      </c>
      <c r="R308" s="48" t="e">
        <f t="shared" si="23"/>
        <v>#DIV/0!</v>
      </c>
      <c r="S308" s="49" t="e">
        <f t="shared" si="24"/>
        <v>#DIV/0!</v>
      </c>
    </row>
    <row r="309" spans="1:19" x14ac:dyDescent="0.2">
      <c r="A309" s="38" t="s">
        <v>2553</v>
      </c>
      <c r="B309" s="39" t="s">
        <v>999</v>
      </c>
      <c r="C309" s="40" t="s">
        <v>1753</v>
      </c>
      <c r="D309" s="41" t="s">
        <v>998</v>
      </c>
      <c r="E309" s="42" t="s">
        <v>15</v>
      </c>
      <c r="F309" s="43">
        <v>90</v>
      </c>
      <c r="G309" s="32"/>
      <c r="H309" s="33"/>
      <c r="I309" s="33"/>
      <c r="J309" s="33"/>
      <c r="K309" s="46">
        <v>0</v>
      </c>
      <c r="L309" s="47">
        <v>0</v>
      </c>
      <c r="M309" s="46" t="e">
        <f t="shared" si="20"/>
        <v>#DIV/0!</v>
      </c>
      <c r="N309" s="48">
        <v>0</v>
      </c>
      <c r="O309" s="48">
        <v>0</v>
      </c>
      <c r="P309" s="46" t="e">
        <f t="shared" si="21"/>
        <v>#DIV/0!</v>
      </c>
      <c r="Q309" s="46" t="e">
        <f t="shared" si="22"/>
        <v>#DIV/0!</v>
      </c>
      <c r="R309" s="48" t="e">
        <f t="shared" si="23"/>
        <v>#DIV/0!</v>
      </c>
      <c r="S309" s="49" t="e">
        <f t="shared" si="24"/>
        <v>#DIV/0!</v>
      </c>
    </row>
    <row r="310" spans="1:19" x14ac:dyDescent="0.2">
      <c r="A310" s="38" t="s">
        <v>2554</v>
      </c>
      <c r="B310" s="42" t="s">
        <v>999</v>
      </c>
      <c r="C310" s="40" t="s">
        <v>1754</v>
      </c>
      <c r="D310" s="41" t="s">
        <v>998</v>
      </c>
      <c r="E310" s="42" t="s">
        <v>0</v>
      </c>
      <c r="F310" s="43">
        <v>270</v>
      </c>
      <c r="G310" s="32"/>
      <c r="H310" s="33"/>
      <c r="I310" s="33"/>
      <c r="J310" s="33"/>
      <c r="K310" s="46">
        <v>0</v>
      </c>
      <c r="L310" s="47">
        <v>0</v>
      </c>
      <c r="M310" s="46" t="e">
        <f t="shared" si="20"/>
        <v>#DIV/0!</v>
      </c>
      <c r="N310" s="48">
        <v>0</v>
      </c>
      <c r="O310" s="48">
        <v>0</v>
      </c>
      <c r="P310" s="46" t="e">
        <f t="shared" si="21"/>
        <v>#DIV/0!</v>
      </c>
      <c r="Q310" s="46" t="e">
        <f t="shared" si="22"/>
        <v>#DIV/0!</v>
      </c>
      <c r="R310" s="48" t="e">
        <f t="shared" si="23"/>
        <v>#DIV/0!</v>
      </c>
      <c r="S310" s="49" t="e">
        <f t="shared" si="24"/>
        <v>#DIV/0!</v>
      </c>
    </row>
    <row r="311" spans="1:19" ht="22.5" x14ac:dyDescent="0.2">
      <c r="A311" s="38" t="s">
        <v>2555</v>
      </c>
      <c r="B311" s="58" t="s">
        <v>997</v>
      </c>
      <c r="C311" s="40" t="s">
        <v>1755</v>
      </c>
      <c r="D311" s="41" t="s">
        <v>996</v>
      </c>
      <c r="E311" s="42" t="s">
        <v>15</v>
      </c>
      <c r="F311" s="43">
        <v>120</v>
      </c>
      <c r="G311" s="32"/>
      <c r="H311" s="33"/>
      <c r="I311" s="33"/>
      <c r="J311" s="33"/>
      <c r="K311" s="46">
        <v>0</v>
      </c>
      <c r="L311" s="47">
        <v>0</v>
      </c>
      <c r="M311" s="46" t="e">
        <f t="shared" si="20"/>
        <v>#DIV/0!</v>
      </c>
      <c r="N311" s="48">
        <v>0</v>
      </c>
      <c r="O311" s="48">
        <v>0</v>
      </c>
      <c r="P311" s="46" t="e">
        <f t="shared" si="21"/>
        <v>#DIV/0!</v>
      </c>
      <c r="Q311" s="46" t="e">
        <f t="shared" si="22"/>
        <v>#DIV/0!</v>
      </c>
      <c r="R311" s="48" t="e">
        <f t="shared" si="23"/>
        <v>#DIV/0!</v>
      </c>
      <c r="S311" s="49" t="e">
        <f t="shared" si="24"/>
        <v>#DIV/0!</v>
      </c>
    </row>
    <row r="312" spans="1:19" ht="22.5" x14ac:dyDescent="0.2">
      <c r="A312" s="38" t="s">
        <v>2556</v>
      </c>
      <c r="B312" s="39" t="s">
        <v>997</v>
      </c>
      <c r="C312" s="40" t="s">
        <v>1756</v>
      </c>
      <c r="D312" s="41" t="s">
        <v>996</v>
      </c>
      <c r="E312" s="42" t="s">
        <v>15</v>
      </c>
      <c r="F312" s="43">
        <v>270</v>
      </c>
      <c r="G312" s="32"/>
      <c r="H312" s="33"/>
      <c r="I312" s="33"/>
      <c r="J312" s="33"/>
      <c r="K312" s="46">
        <v>0</v>
      </c>
      <c r="L312" s="47">
        <v>0</v>
      </c>
      <c r="M312" s="46" t="e">
        <f t="shared" si="20"/>
        <v>#DIV/0!</v>
      </c>
      <c r="N312" s="48">
        <v>0</v>
      </c>
      <c r="O312" s="48">
        <v>0</v>
      </c>
      <c r="P312" s="46" t="e">
        <f t="shared" si="21"/>
        <v>#DIV/0!</v>
      </c>
      <c r="Q312" s="46" t="e">
        <f t="shared" si="22"/>
        <v>#DIV/0!</v>
      </c>
      <c r="R312" s="48" t="e">
        <f t="shared" si="23"/>
        <v>#DIV/0!</v>
      </c>
      <c r="S312" s="49" t="e">
        <f t="shared" si="24"/>
        <v>#DIV/0!</v>
      </c>
    </row>
    <row r="313" spans="1:19" ht="22.5" x14ac:dyDescent="0.2">
      <c r="A313" s="38" t="s">
        <v>2557</v>
      </c>
      <c r="B313" s="58" t="s">
        <v>997</v>
      </c>
      <c r="C313" s="40" t="s">
        <v>1757</v>
      </c>
      <c r="D313" s="60" t="s">
        <v>996</v>
      </c>
      <c r="E313" s="42" t="s">
        <v>15</v>
      </c>
      <c r="F313" s="43">
        <v>1080</v>
      </c>
      <c r="G313" s="32"/>
      <c r="H313" s="33"/>
      <c r="I313" s="33"/>
      <c r="J313" s="33"/>
      <c r="K313" s="46">
        <v>0</v>
      </c>
      <c r="L313" s="47">
        <v>0</v>
      </c>
      <c r="M313" s="46" t="e">
        <f t="shared" si="20"/>
        <v>#DIV/0!</v>
      </c>
      <c r="N313" s="48">
        <v>0</v>
      </c>
      <c r="O313" s="48">
        <v>0</v>
      </c>
      <c r="P313" s="46" t="e">
        <f t="shared" si="21"/>
        <v>#DIV/0!</v>
      </c>
      <c r="Q313" s="46" t="e">
        <f t="shared" si="22"/>
        <v>#DIV/0!</v>
      </c>
      <c r="R313" s="48" t="e">
        <f t="shared" si="23"/>
        <v>#DIV/0!</v>
      </c>
      <c r="S313" s="49" t="e">
        <f t="shared" si="24"/>
        <v>#DIV/0!</v>
      </c>
    </row>
    <row r="314" spans="1:19" ht="22.5" x14ac:dyDescent="0.2">
      <c r="A314" s="38" t="s">
        <v>2558</v>
      </c>
      <c r="B314" s="39" t="s">
        <v>995</v>
      </c>
      <c r="C314" s="40" t="s">
        <v>1758</v>
      </c>
      <c r="D314" s="41" t="s">
        <v>994</v>
      </c>
      <c r="E314" s="42" t="s">
        <v>15</v>
      </c>
      <c r="F314" s="43">
        <v>90</v>
      </c>
      <c r="G314" s="32"/>
      <c r="H314" s="33"/>
      <c r="I314" s="33"/>
      <c r="J314" s="33"/>
      <c r="K314" s="46">
        <v>0</v>
      </c>
      <c r="L314" s="47">
        <v>0</v>
      </c>
      <c r="M314" s="46" t="e">
        <f t="shared" si="20"/>
        <v>#DIV/0!</v>
      </c>
      <c r="N314" s="48">
        <v>0</v>
      </c>
      <c r="O314" s="48">
        <v>0</v>
      </c>
      <c r="P314" s="46" t="e">
        <f t="shared" si="21"/>
        <v>#DIV/0!</v>
      </c>
      <c r="Q314" s="46" t="e">
        <f t="shared" si="22"/>
        <v>#DIV/0!</v>
      </c>
      <c r="R314" s="48" t="e">
        <f t="shared" si="23"/>
        <v>#DIV/0!</v>
      </c>
      <c r="S314" s="49" t="e">
        <f t="shared" si="24"/>
        <v>#DIV/0!</v>
      </c>
    </row>
    <row r="315" spans="1:19" ht="22.5" x14ac:dyDescent="0.2">
      <c r="A315" s="38" t="s">
        <v>2559</v>
      </c>
      <c r="B315" s="39" t="s">
        <v>995</v>
      </c>
      <c r="C315" s="40" t="s">
        <v>1759</v>
      </c>
      <c r="D315" s="41" t="s">
        <v>994</v>
      </c>
      <c r="E315" s="42" t="s">
        <v>15</v>
      </c>
      <c r="F315" s="43">
        <v>90</v>
      </c>
      <c r="G315" s="32"/>
      <c r="H315" s="33"/>
      <c r="I315" s="33"/>
      <c r="J315" s="33"/>
      <c r="K315" s="46">
        <v>0</v>
      </c>
      <c r="L315" s="47">
        <v>0</v>
      </c>
      <c r="M315" s="46" t="e">
        <f t="shared" si="20"/>
        <v>#DIV/0!</v>
      </c>
      <c r="N315" s="48">
        <v>0</v>
      </c>
      <c r="O315" s="48">
        <v>0</v>
      </c>
      <c r="P315" s="46" t="e">
        <f t="shared" si="21"/>
        <v>#DIV/0!</v>
      </c>
      <c r="Q315" s="46" t="e">
        <f t="shared" si="22"/>
        <v>#DIV/0!</v>
      </c>
      <c r="R315" s="48" t="e">
        <f t="shared" si="23"/>
        <v>#DIV/0!</v>
      </c>
      <c r="S315" s="49" t="e">
        <f t="shared" si="24"/>
        <v>#DIV/0!</v>
      </c>
    </row>
    <row r="316" spans="1:19" ht="22.5" x14ac:dyDescent="0.2">
      <c r="A316" s="38" t="s">
        <v>2560</v>
      </c>
      <c r="B316" s="64" t="s">
        <v>993</v>
      </c>
      <c r="C316" s="40" t="s">
        <v>1760</v>
      </c>
      <c r="D316" s="41" t="s">
        <v>992</v>
      </c>
      <c r="E316" s="42" t="s">
        <v>0</v>
      </c>
      <c r="F316" s="43">
        <v>30</v>
      </c>
      <c r="G316" s="32"/>
      <c r="H316" s="33"/>
      <c r="I316" s="33"/>
      <c r="J316" s="33"/>
      <c r="K316" s="46">
        <v>0</v>
      </c>
      <c r="L316" s="47">
        <v>0</v>
      </c>
      <c r="M316" s="46" t="e">
        <f t="shared" si="20"/>
        <v>#DIV/0!</v>
      </c>
      <c r="N316" s="48">
        <v>0</v>
      </c>
      <c r="O316" s="48">
        <v>0</v>
      </c>
      <c r="P316" s="46" t="e">
        <f t="shared" si="21"/>
        <v>#DIV/0!</v>
      </c>
      <c r="Q316" s="46" t="e">
        <f t="shared" si="22"/>
        <v>#DIV/0!</v>
      </c>
      <c r="R316" s="48" t="e">
        <f t="shared" si="23"/>
        <v>#DIV/0!</v>
      </c>
      <c r="S316" s="49" t="e">
        <f t="shared" si="24"/>
        <v>#DIV/0!</v>
      </c>
    </row>
    <row r="317" spans="1:19" ht="22.5" x14ac:dyDescent="0.2">
      <c r="A317" s="38" t="s">
        <v>2561</v>
      </c>
      <c r="B317" s="64" t="s">
        <v>993</v>
      </c>
      <c r="C317" s="40" t="s">
        <v>1761</v>
      </c>
      <c r="D317" s="41" t="s">
        <v>992</v>
      </c>
      <c r="E317" s="42" t="s">
        <v>0</v>
      </c>
      <c r="F317" s="43">
        <v>30</v>
      </c>
      <c r="G317" s="32"/>
      <c r="H317" s="33"/>
      <c r="I317" s="33"/>
      <c r="J317" s="33"/>
      <c r="K317" s="46">
        <v>0</v>
      </c>
      <c r="L317" s="47">
        <v>0</v>
      </c>
      <c r="M317" s="46" t="e">
        <f t="shared" si="20"/>
        <v>#DIV/0!</v>
      </c>
      <c r="N317" s="48">
        <v>0</v>
      </c>
      <c r="O317" s="48">
        <v>0</v>
      </c>
      <c r="P317" s="46" t="e">
        <f t="shared" si="21"/>
        <v>#DIV/0!</v>
      </c>
      <c r="Q317" s="46" t="e">
        <f t="shared" si="22"/>
        <v>#DIV/0!</v>
      </c>
      <c r="R317" s="48" t="e">
        <f t="shared" si="23"/>
        <v>#DIV/0!</v>
      </c>
      <c r="S317" s="49" t="e">
        <f t="shared" si="24"/>
        <v>#DIV/0!</v>
      </c>
    </row>
    <row r="318" spans="1:19" ht="22.5" x14ac:dyDescent="0.2">
      <c r="A318" s="38" t="s">
        <v>2562</v>
      </c>
      <c r="B318" s="64" t="s">
        <v>993</v>
      </c>
      <c r="C318" s="40" t="s">
        <v>1762</v>
      </c>
      <c r="D318" s="41" t="s">
        <v>992</v>
      </c>
      <c r="E318" s="42" t="s">
        <v>0</v>
      </c>
      <c r="F318" s="43">
        <v>30</v>
      </c>
      <c r="G318" s="32"/>
      <c r="H318" s="33"/>
      <c r="I318" s="33"/>
      <c r="J318" s="33"/>
      <c r="K318" s="46">
        <v>0</v>
      </c>
      <c r="L318" s="47">
        <v>0</v>
      </c>
      <c r="M318" s="46" t="e">
        <f t="shared" si="20"/>
        <v>#DIV/0!</v>
      </c>
      <c r="N318" s="48">
        <v>0</v>
      </c>
      <c r="O318" s="48">
        <v>0</v>
      </c>
      <c r="P318" s="46" t="e">
        <f t="shared" si="21"/>
        <v>#DIV/0!</v>
      </c>
      <c r="Q318" s="46" t="e">
        <f t="shared" si="22"/>
        <v>#DIV/0!</v>
      </c>
      <c r="R318" s="48" t="e">
        <f t="shared" si="23"/>
        <v>#DIV/0!</v>
      </c>
      <c r="S318" s="49" t="e">
        <f t="shared" si="24"/>
        <v>#DIV/0!</v>
      </c>
    </row>
    <row r="319" spans="1:19" ht="22.5" x14ac:dyDescent="0.2">
      <c r="A319" s="38" t="s">
        <v>2563</v>
      </c>
      <c r="B319" s="64" t="s">
        <v>993</v>
      </c>
      <c r="C319" s="40" t="s">
        <v>1763</v>
      </c>
      <c r="D319" s="41" t="s">
        <v>992</v>
      </c>
      <c r="E319" s="42" t="s">
        <v>0</v>
      </c>
      <c r="F319" s="43">
        <v>30</v>
      </c>
      <c r="G319" s="32"/>
      <c r="H319" s="33"/>
      <c r="I319" s="33"/>
      <c r="J319" s="33"/>
      <c r="K319" s="46">
        <v>0</v>
      </c>
      <c r="L319" s="47">
        <v>0</v>
      </c>
      <c r="M319" s="46" t="e">
        <f t="shared" si="20"/>
        <v>#DIV/0!</v>
      </c>
      <c r="N319" s="48">
        <v>0</v>
      </c>
      <c r="O319" s="48">
        <v>0</v>
      </c>
      <c r="P319" s="46" t="e">
        <f t="shared" si="21"/>
        <v>#DIV/0!</v>
      </c>
      <c r="Q319" s="46" t="e">
        <f t="shared" si="22"/>
        <v>#DIV/0!</v>
      </c>
      <c r="R319" s="48" t="e">
        <f t="shared" si="23"/>
        <v>#DIV/0!</v>
      </c>
      <c r="S319" s="49" t="e">
        <f t="shared" si="24"/>
        <v>#DIV/0!</v>
      </c>
    </row>
    <row r="320" spans="1:19" ht="22.5" x14ac:dyDescent="0.2">
      <c r="A320" s="38" t="s">
        <v>2564</v>
      </c>
      <c r="B320" s="64" t="s">
        <v>993</v>
      </c>
      <c r="C320" s="40" t="s">
        <v>1764</v>
      </c>
      <c r="D320" s="41" t="s">
        <v>992</v>
      </c>
      <c r="E320" s="42" t="s">
        <v>0</v>
      </c>
      <c r="F320" s="43">
        <v>30</v>
      </c>
      <c r="G320" s="32"/>
      <c r="H320" s="33"/>
      <c r="I320" s="33"/>
      <c r="J320" s="33"/>
      <c r="K320" s="46">
        <v>0</v>
      </c>
      <c r="L320" s="47">
        <v>0</v>
      </c>
      <c r="M320" s="46" t="e">
        <f t="shared" si="20"/>
        <v>#DIV/0!</v>
      </c>
      <c r="N320" s="48">
        <v>0</v>
      </c>
      <c r="O320" s="48">
        <v>0</v>
      </c>
      <c r="P320" s="46" t="e">
        <f t="shared" si="21"/>
        <v>#DIV/0!</v>
      </c>
      <c r="Q320" s="46" t="e">
        <f t="shared" si="22"/>
        <v>#DIV/0!</v>
      </c>
      <c r="R320" s="48" t="e">
        <f t="shared" si="23"/>
        <v>#DIV/0!</v>
      </c>
      <c r="S320" s="49" t="e">
        <f t="shared" si="24"/>
        <v>#DIV/0!</v>
      </c>
    </row>
    <row r="321" spans="1:19" ht="22.5" x14ac:dyDescent="0.2">
      <c r="A321" s="38" t="s">
        <v>2565</v>
      </c>
      <c r="B321" s="64" t="s">
        <v>993</v>
      </c>
      <c r="C321" s="40" t="s">
        <v>1765</v>
      </c>
      <c r="D321" s="41" t="s">
        <v>992</v>
      </c>
      <c r="E321" s="42" t="s">
        <v>0</v>
      </c>
      <c r="F321" s="43">
        <v>30</v>
      </c>
      <c r="G321" s="32"/>
      <c r="H321" s="33"/>
      <c r="I321" s="33"/>
      <c r="J321" s="33"/>
      <c r="K321" s="46">
        <v>0</v>
      </c>
      <c r="L321" s="47">
        <v>0</v>
      </c>
      <c r="M321" s="46" t="e">
        <f t="shared" si="20"/>
        <v>#DIV/0!</v>
      </c>
      <c r="N321" s="48">
        <v>0</v>
      </c>
      <c r="O321" s="48">
        <v>0</v>
      </c>
      <c r="P321" s="46" t="e">
        <f t="shared" si="21"/>
        <v>#DIV/0!</v>
      </c>
      <c r="Q321" s="46" t="e">
        <f t="shared" si="22"/>
        <v>#DIV/0!</v>
      </c>
      <c r="R321" s="48" t="e">
        <f t="shared" si="23"/>
        <v>#DIV/0!</v>
      </c>
      <c r="S321" s="49" t="e">
        <f t="shared" si="24"/>
        <v>#DIV/0!</v>
      </c>
    </row>
    <row r="322" spans="1:19" ht="22.5" x14ac:dyDescent="0.2">
      <c r="A322" s="38" t="s">
        <v>2566</v>
      </c>
      <c r="B322" s="64" t="s">
        <v>993</v>
      </c>
      <c r="C322" s="40" t="s">
        <v>1766</v>
      </c>
      <c r="D322" s="41" t="s">
        <v>992</v>
      </c>
      <c r="E322" s="42" t="s">
        <v>0</v>
      </c>
      <c r="F322" s="43">
        <v>30</v>
      </c>
      <c r="G322" s="32"/>
      <c r="H322" s="33"/>
      <c r="I322" s="33"/>
      <c r="J322" s="33"/>
      <c r="K322" s="46">
        <v>0</v>
      </c>
      <c r="L322" s="47">
        <v>0</v>
      </c>
      <c r="M322" s="46" t="e">
        <f t="shared" si="20"/>
        <v>#DIV/0!</v>
      </c>
      <c r="N322" s="48">
        <v>0</v>
      </c>
      <c r="O322" s="48">
        <v>0</v>
      </c>
      <c r="P322" s="46" t="e">
        <f t="shared" si="21"/>
        <v>#DIV/0!</v>
      </c>
      <c r="Q322" s="46" t="e">
        <f t="shared" si="22"/>
        <v>#DIV/0!</v>
      </c>
      <c r="R322" s="48" t="e">
        <f t="shared" si="23"/>
        <v>#DIV/0!</v>
      </c>
      <c r="S322" s="49" t="e">
        <f t="shared" si="24"/>
        <v>#DIV/0!</v>
      </c>
    </row>
    <row r="323" spans="1:19" x14ac:dyDescent="0.2">
      <c r="A323" s="38" t="s">
        <v>2567</v>
      </c>
      <c r="B323" s="39" t="s">
        <v>991</v>
      </c>
      <c r="C323" s="40" t="s">
        <v>1767</v>
      </c>
      <c r="D323" s="41" t="s">
        <v>990</v>
      </c>
      <c r="E323" s="42" t="s">
        <v>15</v>
      </c>
      <c r="F323" s="43">
        <v>90</v>
      </c>
      <c r="G323" s="32"/>
      <c r="H323" s="33"/>
      <c r="I323" s="33"/>
      <c r="J323" s="33"/>
      <c r="K323" s="46">
        <v>0</v>
      </c>
      <c r="L323" s="47">
        <v>0</v>
      </c>
      <c r="M323" s="46" t="e">
        <f t="shared" si="20"/>
        <v>#DIV/0!</v>
      </c>
      <c r="N323" s="48">
        <v>0</v>
      </c>
      <c r="O323" s="48">
        <v>0</v>
      </c>
      <c r="P323" s="46" t="e">
        <f t="shared" si="21"/>
        <v>#DIV/0!</v>
      </c>
      <c r="Q323" s="46" t="e">
        <f t="shared" si="22"/>
        <v>#DIV/0!</v>
      </c>
      <c r="R323" s="48" t="e">
        <f t="shared" si="23"/>
        <v>#DIV/0!</v>
      </c>
      <c r="S323" s="49" t="e">
        <f t="shared" si="24"/>
        <v>#DIV/0!</v>
      </c>
    </row>
    <row r="324" spans="1:19" x14ac:dyDescent="0.2">
      <c r="A324" s="38" t="s">
        <v>2568</v>
      </c>
      <c r="B324" s="42" t="s">
        <v>989</v>
      </c>
      <c r="C324" s="40" t="s">
        <v>1540</v>
      </c>
      <c r="D324" s="41" t="s">
        <v>988</v>
      </c>
      <c r="E324" s="42" t="s">
        <v>15</v>
      </c>
      <c r="F324" s="43">
        <v>540</v>
      </c>
      <c r="G324" s="32"/>
      <c r="H324" s="33"/>
      <c r="I324" s="33"/>
      <c r="J324" s="33"/>
      <c r="K324" s="46">
        <v>0</v>
      </c>
      <c r="L324" s="47">
        <v>0</v>
      </c>
      <c r="M324" s="46" t="e">
        <f t="shared" si="20"/>
        <v>#DIV/0!</v>
      </c>
      <c r="N324" s="48">
        <v>0</v>
      </c>
      <c r="O324" s="48">
        <v>0</v>
      </c>
      <c r="P324" s="46" t="e">
        <f t="shared" si="21"/>
        <v>#DIV/0!</v>
      </c>
      <c r="Q324" s="46" t="e">
        <f t="shared" si="22"/>
        <v>#DIV/0!</v>
      </c>
      <c r="R324" s="48" t="e">
        <f t="shared" si="23"/>
        <v>#DIV/0!</v>
      </c>
      <c r="S324" s="49" t="e">
        <f t="shared" si="24"/>
        <v>#DIV/0!</v>
      </c>
    </row>
    <row r="325" spans="1:19" x14ac:dyDescent="0.2">
      <c r="A325" s="38" t="s">
        <v>2569</v>
      </c>
      <c r="B325" s="42" t="s">
        <v>989</v>
      </c>
      <c r="C325" s="40" t="s">
        <v>1523</v>
      </c>
      <c r="D325" s="41" t="s">
        <v>988</v>
      </c>
      <c r="E325" s="42" t="s">
        <v>15</v>
      </c>
      <c r="F325" s="43">
        <v>720</v>
      </c>
      <c r="G325" s="32"/>
      <c r="H325" s="33"/>
      <c r="I325" s="33"/>
      <c r="J325" s="33"/>
      <c r="K325" s="46">
        <v>0</v>
      </c>
      <c r="L325" s="47">
        <v>0</v>
      </c>
      <c r="M325" s="46" t="e">
        <f t="shared" si="20"/>
        <v>#DIV/0!</v>
      </c>
      <c r="N325" s="48">
        <v>0</v>
      </c>
      <c r="O325" s="48">
        <v>0</v>
      </c>
      <c r="P325" s="46" t="e">
        <f t="shared" si="21"/>
        <v>#DIV/0!</v>
      </c>
      <c r="Q325" s="46" t="e">
        <f t="shared" si="22"/>
        <v>#DIV/0!</v>
      </c>
      <c r="R325" s="48" t="e">
        <f t="shared" si="23"/>
        <v>#DIV/0!</v>
      </c>
      <c r="S325" s="49" t="e">
        <f t="shared" si="24"/>
        <v>#DIV/0!</v>
      </c>
    </row>
    <row r="326" spans="1:19" ht="33.75" x14ac:dyDescent="0.2">
      <c r="A326" s="38" t="s">
        <v>2570</v>
      </c>
      <c r="B326" s="39" t="s">
        <v>1325</v>
      </c>
      <c r="C326" s="40" t="s">
        <v>1768</v>
      </c>
      <c r="D326" s="41" t="s">
        <v>983</v>
      </c>
      <c r="E326" s="42" t="s">
        <v>0</v>
      </c>
      <c r="F326" s="43">
        <v>3</v>
      </c>
      <c r="G326" s="32"/>
      <c r="H326" s="33"/>
      <c r="I326" s="33"/>
      <c r="J326" s="33"/>
      <c r="K326" s="46">
        <v>0</v>
      </c>
      <c r="L326" s="47">
        <v>0</v>
      </c>
      <c r="M326" s="46" t="e">
        <f t="shared" si="20"/>
        <v>#DIV/0!</v>
      </c>
      <c r="N326" s="48">
        <v>0</v>
      </c>
      <c r="O326" s="48">
        <v>0</v>
      </c>
      <c r="P326" s="46" t="e">
        <f t="shared" si="21"/>
        <v>#DIV/0!</v>
      </c>
      <c r="Q326" s="46" t="e">
        <f t="shared" si="22"/>
        <v>#DIV/0!</v>
      </c>
      <c r="R326" s="48" t="e">
        <f t="shared" si="23"/>
        <v>#DIV/0!</v>
      </c>
      <c r="S326" s="49" t="e">
        <f t="shared" si="24"/>
        <v>#DIV/0!</v>
      </c>
    </row>
    <row r="327" spans="1:19" ht="33.75" x14ac:dyDescent="0.2">
      <c r="A327" s="38" t="s">
        <v>2571</v>
      </c>
      <c r="B327" s="39" t="s">
        <v>1325</v>
      </c>
      <c r="C327" s="40" t="s">
        <v>1769</v>
      </c>
      <c r="D327" s="41" t="s">
        <v>983</v>
      </c>
      <c r="E327" s="42" t="s">
        <v>0</v>
      </c>
      <c r="F327" s="43">
        <v>1296</v>
      </c>
      <c r="G327" s="32"/>
      <c r="H327" s="33"/>
      <c r="I327" s="33"/>
      <c r="J327" s="33"/>
      <c r="K327" s="46">
        <v>0</v>
      </c>
      <c r="L327" s="47">
        <v>0</v>
      </c>
      <c r="M327" s="46" t="e">
        <f t="shared" si="20"/>
        <v>#DIV/0!</v>
      </c>
      <c r="N327" s="48">
        <v>0</v>
      </c>
      <c r="O327" s="48">
        <v>0</v>
      </c>
      <c r="P327" s="46" t="e">
        <f t="shared" si="21"/>
        <v>#DIV/0!</v>
      </c>
      <c r="Q327" s="46" t="e">
        <f t="shared" si="22"/>
        <v>#DIV/0!</v>
      </c>
      <c r="R327" s="48" t="e">
        <f t="shared" si="23"/>
        <v>#DIV/0!</v>
      </c>
      <c r="S327" s="49" t="e">
        <f t="shared" si="24"/>
        <v>#DIV/0!</v>
      </c>
    </row>
    <row r="328" spans="1:19" ht="33.75" x14ac:dyDescent="0.2">
      <c r="A328" s="38" t="s">
        <v>2572</v>
      </c>
      <c r="B328" s="39" t="s">
        <v>1325</v>
      </c>
      <c r="C328" s="40" t="s">
        <v>1770</v>
      </c>
      <c r="D328" s="41" t="s">
        <v>983</v>
      </c>
      <c r="E328" s="42" t="s">
        <v>0</v>
      </c>
      <c r="F328" s="43">
        <v>972</v>
      </c>
      <c r="G328" s="32"/>
      <c r="H328" s="33"/>
      <c r="I328" s="33"/>
      <c r="J328" s="33"/>
      <c r="K328" s="46">
        <v>0</v>
      </c>
      <c r="L328" s="47">
        <v>0</v>
      </c>
      <c r="M328" s="46" t="e">
        <f t="shared" si="20"/>
        <v>#DIV/0!</v>
      </c>
      <c r="N328" s="48">
        <v>0</v>
      </c>
      <c r="O328" s="48">
        <v>0</v>
      </c>
      <c r="P328" s="46" t="e">
        <f t="shared" si="21"/>
        <v>#DIV/0!</v>
      </c>
      <c r="Q328" s="46" t="e">
        <f t="shared" si="22"/>
        <v>#DIV/0!</v>
      </c>
      <c r="R328" s="48" t="e">
        <f t="shared" si="23"/>
        <v>#DIV/0!</v>
      </c>
      <c r="S328" s="49" t="e">
        <f t="shared" si="24"/>
        <v>#DIV/0!</v>
      </c>
    </row>
    <row r="329" spans="1:19" ht="33.75" x14ac:dyDescent="0.2">
      <c r="A329" s="38" t="s">
        <v>2573</v>
      </c>
      <c r="B329" s="39" t="s">
        <v>1325</v>
      </c>
      <c r="C329" s="40" t="s">
        <v>1771</v>
      </c>
      <c r="D329" s="41" t="s">
        <v>983</v>
      </c>
      <c r="E329" s="42" t="s">
        <v>0</v>
      </c>
      <c r="F329" s="43">
        <v>828</v>
      </c>
      <c r="G329" s="32"/>
      <c r="H329" s="33"/>
      <c r="I329" s="33"/>
      <c r="J329" s="33"/>
      <c r="K329" s="46">
        <v>0</v>
      </c>
      <c r="L329" s="47">
        <v>0</v>
      </c>
      <c r="M329" s="46" t="e">
        <f t="shared" si="20"/>
        <v>#DIV/0!</v>
      </c>
      <c r="N329" s="48">
        <v>0</v>
      </c>
      <c r="O329" s="48">
        <v>0</v>
      </c>
      <c r="P329" s="46" t="e">
        <f t="shared" si="21"/>
        <v>#DIV/0!</v>
      </c>
      <c r="Q329" s="46" t="e">
        <f t="shared" si="22"/>
        <v>#DIV/0!</v>
      </c>
      <c r="R329" s="48" t="e">
        <f t="shared" si="23"/>
        <v>#DIV/0!</v>
      </c>
      <c r="S329" s="49" t="e">
        <f t="shared" si="24"/>
        <v>#DIV/0!</v>
      </c>
    </row>
    <row r="330" spans="1:19" ht="33.75" x14ac:dyDescent="0.2">
      <c r="A330" s="38" t="s">
        <v>2574</v>
      </c>
      <c r="B330" s="39" t="s">
        <v>1325</v>
      </c>
      <c r="C330" s="40" t="s">
        <v>1772</v>
      </c>
      <c r="D330" s="41" t="s">
        <v>983</v>
      </c>
      <c r="E330" s="42" t="s">
        <v>0</v>
      </c>
      <c r="F330" s="43">
        <v>972</v>
      </c>
      <c r="G330" s="32"/>
      <c r="H330" s="33"/>
      <c r="I330" s="33"/>
      <c r="J330" s="33"/>
      <c r="K330" s="46">
        <v>0</v>
      </c>
      <c r="L330" s="47">
        <v>0</v>
      </c>
      <c r="M330" s="46" t="e">
        <f t="shared" si="20"/>
        <v>#DIV/0!</v>
      </c>
      <c r="N330" s="48">
        <v>0</v>
      </c>
      <c r="O330" s="48">
        <v>0</v>
      </c>
      <c r="P330" s="46" t="e">
        <f t="shared" si="21"/>
        <v>#DIV/0!</v>
      </c>
      <c r="Q330" s="46" t="e">
        <f t="shared" si="22"/>
        <v>#DIV/0!</v>
      </c>
      <c r="R330" s="48" t="e">
        <f t="shared" si="23"/>
        <v>#DIV/0!</v>
      </c>
      <c r="S330" s="49" t="e">
        <f t="shared" si="24"/>
        <v>#DIV/0!</v>
      </c>
    </row>
    <row r="331" spans="1:19" ht="33.75" x14ac:dyDescent="0.2">
      <c r="A331" s="38" t="s">
        <v>2575</v>
      </c>
      <c r="B331" s="39" t="s">
        <v>1325</v>
      </c>
      <c r="C331" s="40" t="s">
        <v>1773</v>
      </c>
      <c r="D331" s="60" t="s">
        <v>983</v>
      </c>
      <c r="E331" s="42" t="s">
        <v>0</v>
      </c>
      <c r="F331" s="43">
        <v>3</v>
      </c>
      <c r="G331" s="32"/>
      <c r="H331" s="33"/>
      <c r="I331" s="33"/>
      <c r="J331" s="33"/>
      <c r="K331" s="46">
        <v>0</v>
      </c>
      <c r="L331" s="47">
        <v>0</v>
      </c>
      <c r="M331" s="46" t="e">
        <f t="shared" si="20"/>
        <v>#DIV/0!</v>
      </c>
      <c r="N331" s="48">
        <v>0</v>
      </c>
      <c r="O331" s="48">
        <v>0</v>
      </c>
      <c r="P331" s="46" t="e">
        <f t="shared" si="21"/>
        <v>#DIV/0!</v>
      </c>
      <c r="Q331" s="46" t="e">
        <f t="shared" si="22"/>
        <v>#DIV/0!</v>
      </c>
      <c r="R331" s="48" t="e">
        <f t="shared" si="23"/>
        <v>#DIV/0!</v>
      </c>
      <c r="S331" s="49" t="e">
        <f t="shared" si="24"/>
        <v>#DIV/0!</v>
      </c>
    </row>
    <row r="332" spans="1:19" ht="33.75" x14ac:dyDescent="0.2">
      <c r="A332" s="38" t="s">
        <v>2576</v>
      </c>
      <c r="B332" s="39" t="s">
        <v>1325</v>
      </c>
      <c r="C332" s="40" t="s">
        <v>1774</v>
      </c>
      <c r="D332" s="41" t="s">
        <v>983</v>
      </c>
      <c r="E332" s="42" t="s">
        <v>0</v>
      </c>
      <c r="F332" s="43">
        <v>936</v>
      </c>
      <c r="G332" s="32"/>
      <c r="H332" s="33"/>
      <c r="I332" s="33"/>
      <c r="J332" s="33"/>
      <c r="K332" s="46">
        <v>0</v>
      </c>
      <c r="L332" s="47">
        <v>0</v>
      </c>
      <c r="M332" s="46" t="e">
        <f t="shared" si="20"/>
        <v>#DIV/0!</v>
      </c>
      <c r="N332" s="48">
        <v>0</v>
      </c>
      <c r="O332" s="48">
        <v>0</v>
      </c>
      <c r="P332" s="46" t="e">
        <f t="shared" si="21"/>
        <v>#DIV/0!</v>
      </c>
      <c r="Q332" s="46" t="e">
        <f t="shared" si="22"/>
        <v>#DIV/0!</v>
      </c>
      <c r="R332" s="48" t="e">
        <f t="shared" si="23"/>
        <v>#DIV/0!</v>
      </c>
      <c r="S332" s="49" t="e">
        <f t="shared" si="24"/>
        <v>#DIV/0!</v>
      </c>
    </row>
    <row r="333" spans="1:19" ht="33.75" x14ac:dyDescent="0.2">
      <c r="A333" s="38" t="s">
        <v>2577</v>
      </c>
      <c r="B333" s="39" t="s">
        <v>1325</v>
      </c>
      <c r="C333" s="40" t="s">
        <v>1775</v>
      </c>
      <c r="D333" s="41" t="s">
        <v>983</v>
      </c>
      <c r="E333" s="42" t="s">
        <v>0</v>
      </c>
      <c r="F333" s="43">
        <v>1908</v>
      </c>
      <c r="G333" s="32"/>
      <c r="H333" s="33"/>
      <c r="I333" s="33"/>
      <c r="J333" s="33"/>
      <c r="K333" s="46">
        <v>0</v>
      </c>
      <c r="L333" s="47">
        <v>0</v>
      </c>
      <c r="M333" s="46" t="e">
        <f t="shared" si="20"/>
        <v>#DIV/0!</v>
      </c>
      <c r="N333" s="48">
        <v>0</v>
      </c>
      <c r="O333" s="48">
        <v>0</v>
      </c>
      <c r="P333" s="46" t="e">
        <f t="shared" si="21"/>
        <v>#DIV/0!</v>
      </c>
      <c r="Q333" s="46" t="e">
        <f t="shared" si="22"/>
        <v>#DIV/0!</v>
      </c>
      <c r="R333" s="48" t="e">
        <f t="shared" si="23"/>
        <v>#DIV/0!</v>
      </c>
      <c r="S333" s="49" t="e">
        <f t="shared" si="24"/>
        <v>#DIV/0!</v>
      </c>
    </row>
    <row r="334" spans="1:19" ht="33.75" x14ac:dyDescent="0.2">
      <c r="A334" s="38" t="s">
        <v>2578</v>
      </c>
      <c r="B334" s="39" t="s">
        <v>1325</v>
      </c>
      <c r="C334" s="40" t="s">
        <v>1776</v>
      </c>
      <c r="D334" s="41" t="s">
        <v>983</v>
      </c>
      <c r="E334" s="42" t="s">
        <v>0</v>
      </c>
      <c r="F334" s="43">
        <v>1224</v>
      </c>
      <c r="G334" s="32"/>
      <c r="H334" s="33"/>
      <c r="I334" s="33"/>
      <c r="J334" s="33"/>
      <c r="K334" s="46">
        <v>0</v>
      </c>
      <c r="L334" s="47">
        <v>0</v>
      </c>
      <c r="M334" s="46" t="e">
        <f t="shared" si="20"/>
        <v>#DIV/0!</v>
      </c>
      <c r="N334" s="48">
        <v>0</v>
      </c>
      <c r="O334" s="48">
        <v>0</v>
      </c>
      <c r="P334" s="46" t="e">
        <f t="shared" si="21"/>
        <v>#DIV/0!</v>
      </c>
      <c r="Q334" s="46" t="e">
        <f t="shared" si="22"/>
        <v>#DIV/0!</v>
      </c>
      <c r="R334" s="48" t="e">
        <f t="shared" si="23"/>
        <v>#DIV/0!</v>
      </c>
      <c r="S334" s="49" t="e">
        <f t="shared" si="24"/>
        <v>#DIV/0!</v>
      </c>
    </row>
    <row r="335" spans="1:19" ht="33.75" x14ac:dyDescent="0.2">
      <c r="A335" s="38" t="s">
        <v>2579</v>
      </c>
      <c r="B335" s="39" t="s">
        <v>1325</v>
      </c>
      <c r="C335" s="40" t="s">
        <v>1777</v>
      </c>
      <c r="D335" s="41" t="s">
        <v>983</v>
      </c>
      <c r="E335" s="42" t="s">
        <v>0</v>
      </c>
      <c r="F335" s="43">
        <v>900</v>
      </c>
      <c r="G335" s="32"/>
      <c r="H335" s="33"/>
      <c r="I335" s="33"/>
      <c r="J335" s="33"/>
      <c r="K335" s="46">
        <v>0</v>
      </c>
      <c r="L335" s="47">
        <v>0</v>
      </c>
      <c r="M335" s="46" t="e">
        <f t="shared" ref="M335:M398" si="25">K335/L335</f>
        <v>#DIV/0!</v>
      </c>
      <c r="N335" s="48">
        <v>0</v>
      </c>
      <c r="O335" s="48">
        <v>0</v>
      </c>
      <c r="P335" s="46" t="e">
        <f t="shared" ref="P335:P398" si="26">M335-(O335*M335/100)</f>
        <v>#DIV/0!</v>
      </c>
      <c r="Q335" s="46" t="e">
        <f t="shared" ref="Q335:Q398" si="27">P335*(1+N335/100)</f>
        <v>#DIV/0!</v>
      </c>
      <c r="R335" s="48" t="e">
        <f t="shared" ref="R335:R398" si="28">F335*P335</f>
        <v>#DIV/0!</v>
      </c>
      <c r="S335" s="49" t="e">
        <f t="shared" ref="S335:S398" si="29">F335*Q335</f>
        <v>#DIV/0!</v>
      </c>
    </row>
    <row r="336" spans="1:19" ht="33.75" x14ac:dyDescent="0.2">
      <c r="A336" s="38" t="s">
        <v>2580</v>
      </c>
      <c r="B336" s="42" t="s">
        <v>1345</v>
      </c>
      <c r="C336" s="40" t="s">
        <v>1778</v>
      </c>
      <c r="D336" s="41" t="s">
        <v>227</v>
      </c>
      <c r="E336" s="42" t="s">
        <v>0</v>
      </c>
      <c r="F336" s="43">
        <v>246</v>
      </c>
      <c r="G336" s="32"/>
      <c r="H336" s="33"/>
      <c r="I336" s="33"/>
      <c r="J336" s="33"/>
      <c r="K336" s="46">
        <v>0</v>
      </c>
      <c r="L336" s="47">
        <v>0</v>
      </c>
      <c r="M336" s="46" t="e">
        <f t="shared" si="25"/>
        <v>#DIV/0!</v>
      </c>
      <c r="N336" s="48">
        <v>0</v>
      </c>
      <c r="O336" s="48">
        <v>0</v>
      </c>
      <c r="P336" s="46" t="e">
        <f t="shared" si="26"/>
        <v>#DIV/0!</v>
      </c>
      <c r="Q336" s="46" t="e">
        <f t="shared" si="27"/>
        <v>#DIV/0!</v>
      </c>
      <c r="R336" s="48" t="e">
        <f t="shared" si="28"/>
        <v>#DIV/0!</v>
      </c>
      <c r="S336" s="49" t="e">
        <f t="shared" si="29"/>
        <v>#DIV/0!</v>
      </c>
    </row>
    <row r="337" spans="1:19" ht="33.75" x14ac:dyDescent="0.2">
      <c r="A337" s="38" t="s">
        <v>2581</v>
      </c>
      <c r="B337" s="42" t="s">
        <v>1345</v>
      </c>
      <c r="C337" s="40" t="s">
        <v>1779</v>
      </c>
      <c r="D337" s="41" t="s">
        <v>227</v>
      </c>
      <c r="E337" s="42" t="s">
        <v>0</v>
      </c>
      <c r="F337" s="43">
        <v>60</v>
      </c>
      <c r="G337" s="32"/>
      <c r="H337" s="33"/>
      <c r="I337" s="33"/>
      <c r="J337" s="33"/>
      <c r="K337" s="46">
        <v>0</v>
      </c>
      <c r="L337" s="47">
        <v>0</v>
      </c>
      <c r="M337" s="46" t="e">
        <f t="shared" si="25"/>
        <v>#DIV/0!</v>
      </c>
      <c r="N337" s="48">
        <v>0</v>
      </c>
      <c r="O337" s="48">
        <v>0</v>
      </c>
      <c r="P337" s="46" t="e">
        <f t="shared" si="26"/>
        <v>#DIV/0!</v>
      </c>
      <c r="Q337" s="46" t="e">
        <f t="shared" si="27"/>
        <v>#DIV/0!</v>
      </c>
      <c r="R337" s="48" t="e">
        <f t="shared" si="28"/>
        <v>#DIV/0!</v>
      </c>
      <c r="S337" s="49" t="e">
        <f t="shared" si="29"/>
        <v>#DIV/0!</v>
      </c>
    </row>
    <row r="338" spans="1:19" ht="33.75" x14ac:dyDescent="0.2">
      <c r="A338" s="38" t="s">
        <v>2582</v>
      </c>
      <c r="B338" s="42" t="s">
        <v>1345</v>
      </c>
      <c r="C338" s="40" t="s">
        <v>1780</v>
      </c>
      <c r="D338" s="41" t="s">
        <v>227</v>
      </c>
      <c r="E338" s="42" t="s">
        <v>0</v>
      </c>
      <c r="F338" s="43">
        <v>30</v>
      </c>
      <c r="G338" s="32"/>
      <c r="H338" s="33"/>
      <c r="I338" s="33"/>
      <c r="J338" s="33"/>
      <c r="K338" s="46">
        <v>0</v>
      </c>
      <c r="L338" s="47">
        <v>0</v>
      </c>
      <c r="M338" s="46" t="e">
        <f t="shared" si="25"/>
        <v>#DIV/0!</v>
      </c>
      <c r="N338" s="48">
        <v>0</v>
      </c>
      <c r="O338" s="48">
        <v>0</v>
      </c>
      <c r="P338" s="46" t="e">
        <f t="shared" si="26"/>
        <v>#DIV/0!</v>
      </c>
      <c r="Q338" s="46" t="e">
        <f t="shared" si="27"/>
        <v>#DIV/0!</v>
      </c>
      <c r="R338" s="48" t="e">
        <f t="shared" si="28"/>
        <v>#DIV/0!</v>
      </c>
      <c r="S338" s="49" t="e">
        <f t="shared" si="29"/>
        <v>#DIV/0!</v>
      </c>
    </row>
    <row r="339" spans="1:19" ht="33.75" x14ac:dyDescent="0.2">
      <c r="A339" s="38" t="s">
        <v>2583</v>
      </c>
      <c r="B339" s="42" t="s">
        <v>1345</v>
      </c>
      <c r="C339" s="40" t="s">
        <v>1781</v>
      </c>
      <c r="D339" s="41" t="s">
        <v>227</v>
      </c>
      <c r="E339" s="42" t="s">
        <v>0</v>
      </c>
      <c r="F339" s="43">
        <v>240</v>
      </c>
      <c r="G339" s="32"/>
      <c r="H339" s="33"/>
      <c r="I339" s="33"/>
      <c r="J339" s="33"/>
      <c r="K339" s="46">
        <v>0</v>
      </c>
      <c r="L339" s="47">
        <v>0</v>
      </c>
      <c r="M339" s="46" t="e">
        <f t="shared" si="25"/>
        <v>#DIV/0!</v>
      </c>
      <c r="N339" s="48">
        <v>0</v>
      </c>
      <c r="O339" s="48">
        <v>0</v>
      </c>
      <c r="P339" s="46" t="e">
        <f t="shared" si="26"/>
        <v>#DIV/0!</v>
      </c>
      <c r="Q339" s="46" t="e">
        <f t="shared" si="27"/>
        <v>#DIV/0!</v>
      </c>
      <c r="R339" s="48" t="e">
        <f t="shared" si="28"/>
        <v>#DIV/0!</v>
      </c>
      <c r="S339" s="49" t="e">
        <f t="shared" si="29"/>
        <v>#DIV/0!</v>
      </c>
    </row>
    <row r="340" spans="1:19" ht="33.75" x14ac:dyDescent="0.2">
      <c r="A340" s="38" t="s">
        <v>2584</v>
      </c>
      <c r="B340" s="42" t="s">
        <v>1345</v>
      </c>
      <c r="C340" s="40" t="s">
        <v>1782</v>
      </c>
      <c r="D340" s="41" t="s">
        <v>227</v>
      </c>
      <c r="E340" s="42" t="s">
        <v>0</v>
      </c>
      <c r="F340" s="43">
        <v>168</v>
      </c>
      <c r="G340" s="32"/>
      <c r="H340" s="33"/>
      <c r="I340" s="33"/>
      <c r="J340" s="33"/>
      <c r="K340" s="46">
        <v>0</v>
      </c>
      <c r="L340" s="47">
        <v>0</v>
      </c>
      <c r="M340" s="46" t="e">
        <f t="shared" si="25"/>
        <v>#DIV/0!</v>
      </c>
      <c r="N340" s="48">
        <v>0</v>
      </c>
      <c r="O340" s="48">
        <v>0</v>
      </c>
      <c r="P340" s="46" t="e">
        <f t="shared" si="26"/>
        <v>#DIV/0!</v>
      </c>
      <c r="Q340" s="46" t="e">
        <f t="shared" si="27"/>
        <v>#DIV/0!</v>
      </c>
      <c r="R340" s="48" t="e">
        <f t="shared" si="28"/>
        <v>#DIV/0!</v>
      </c>
      <c r="S340" s="49" t="e">
        <f t="shared" si="29"/>
        <v>#DIV/0!</v>
      </c>
    </row>
    <row r="341" spans="1:19" ht="33.75" x14ac:dyDescent="0.2">
      <c r="A341" s="38" t="s">
        <v>2585</v>
      </c>
      <c r="B341" s="42" t="s">
        <v>1345</v>
      </c>
      <c r="C341" s="40" t="s">
        <v>1783</v>
      </c>
      <c r="D341" s="60" t="s">
        <v>227</v>
      </c>
      <c r="E341" s="42" t="s">
        <v>0</v>
      </c>
      <c r="F341" s="43">
        <v>84</v>
      </c>
      <c r="G341" s="32"/>
      <c r="H341" s="33"/>
      <c r="I341" s="33"/>
      <c r="J341" s="33"/>
      <c r="K341" s="46">
        <v>0</v>
      </c>
      <c r="L341" s="47">
        <v>0</v>
      </c>
      <c r="M341" s="46" t="e">
        <f t="shared" si="25"/>
        <v>#DIV/0!</v>
      </c>
      <c r="N341" s="48">
        <v>0</v>
      </c>
      <c r="O341" s="48">
        <v>0</v>
      </c>
      <c r="P341" s="46" t="e">
        <f t="shared" si="26"/>
        <v>#DIV/0!</v>
      </c>
      <c r="Q341" s="46" t="e">
        <f t="shared" si="27"/>
        <v>#DIV/0!</v>
      </c>
      <c r="R341" s="48" t="e">
        <f t="shared" si="28"/>
        <v>#DIV/0!</v>
      </c>
      <c r="S341" s="49" t="e">
        <f t="shared" si="29"/>
        <v>#DIV/0!</v>
      </c>
    </row>
    <row r="342" spans="1:19" ht="22.5" x14ac:dyDescent="0.2">
      <c r="A342" s="38" t="s">
        <v>2586</v>
      </c>
      <c r="B342" s="39" t="s">
        <v>1024</v>
      </c>
      <c r="C342" s="40" t="s">
        <v>1784</v>
      </c>
      <c r="D342" s="41" t="s">
        <v>983</v>
      </c>
      <c r="E342" s="42" t="s">
        <v>0</v>
      </c>
      <c r="F342" s="43">
        <v>18</v>
      </c>
      <c r="G342" s="32"/>
      <c r="H342" s="33"/>
      <c r="I342" s="33"/>
      <c r="J342" s="33"/>
      <c r="K342" s="46">
        <v>0</v>
      </c>
      <c r="L342" s="47">
        <v>0</v>
      </c>
      <c r="M342" s="46" t="e">
        <f t="shared" si="25"/>
        <v>#DIV/0!</v>
      </c>
      <c r="N342" s="48">
        <v>0</v>
      </c>
      <c r="O342" s="48">
        <v>0</v>
      </c>
      <c r="P342" s="46" t="e">
        <f t="shared" si="26"/>
        <v>#DIV/0!</v>
      </c>
      <c r="Q342" s="46" t="e">
        <f t="shared" si="27"/>
        <v>#DIV/0!</v>
      </c>
      <c r="R342" s="48" t="e">
        <f t="shared" si="28"/>
        <v>#DIV/0!</v>
      </c>
      <c r="S342" s="49" t="e">
        <f t="shared" si="29"/>
        <v>#DIV/0!</v>
      </c>
    </row>
    <row r="343" spans="1:19" ht="22.5" x14ac:dyDescent="0.2">
      <c r="A343" s="38" t="s">
        <v>2587</v>
      </c>
      <c r="B343" s="39" t="s">
        <v>1024</v>
      </c>
      <c r="C343" s="40" t="s">
        <v>1785</v>
      </c>
      <c r="D343" s="41" t="s">
        <v>983</v>
      </c>
      <c r="E343" s="42" t="s">
        <v>0</v>
      </c>
      <c r="F343" s="43">
        <v>18</v>
      </c>
      <c r="G343" s="32"/>
      <c r="H343" s="33"/>
      <c r="I343" s="33"/>
      <c r="J343" s="33"/>
      <c r="K343" s="46">
        <v>0</v>
      </c>
      <c r="L343" s="47">
        <v>0</v>
      </c>
      <c r="M343" s="46" t="e">
        <f t="shared" si="25"/>
        <v>#DIV/0!</v>
      </c>
      <c r="N343" s="48">
        <v>0</v>
      </c>
      <c r="O343" s="48">
        <v>0</v>
      </c>
      <c r="P343" s="46" t="e">
        <f t="shared" si="26"/>
        <v>#DIV/0!</v>
      </c>
      <c r="Q343" s="46" t="e">
        <f t="shared" si="27"/>
        <v>#DIV/0!</v>
      </c>
      <c r="R343" s="48" t="e">
        <f t="shared" si="28"/>
        <v>#DIV/0!</v>
      </c>
      <c r="S343" s="49" t="e">
        <f t="shared" si="29"/>
        <v>#DIV/0!</v>
      </c>
    </row>
    <row r="344" spans="1:19" ht="22.5" x14ac:dyDescent="0.2">
      <c r="A344" s="38" t="s">
        <v>2588</v>
      </c>
      <c r="B344" s="39" t="s">
        <v>1024</v>
      </c>
      <c r="C344" s="40" t="s">
        <v>1786</v>
      </c>
      <c r="D344" s="41" t="s">
        <v>983</v>
      </c>
      <c r="E344" s="42" t="s">
        <v>0</v>
      </c>
      <c r="F344" s="43">
        <v>18</v>
      </c>
      <c r="G344" s="32"/>
      <c r="H344" s="33"/>
      <c r="I344" s="33"/>
      <c r="J344" s="33"/>
      <c r="K344" s="46">
        <v>0</v>
      </c>
      <c r="L344" s="47">
        <v>0</v>
      </c>
      <c r="M344" s="46" t="e">
        <f t="shared" si="25"/>
        <v>#DIV/0!</v>
      </c>
      <c r="N344" s="48">
        <v>0</v>
      </c>
      <c r="O344" s="48">
        <v>0</v>
      </c>
      <c r="P344" s="46" t="e">
        <f t="shared" si="26"/>
        <v>#DIV/0!</v>
      </c>
      <c r="Q344" s="46" t="e">
        <f t="shared" si="27"/>
        <v>#DIV/0!</v>
      </c>
      <c r="R344" s="48" t="e">
        <f t="shared" si="28"/>
        <v>#DIV/0!</v>
      </c>
      <c r="S344" s="49" t="e">
        <f t="shared" si="29"/>
        <v>#DIV/0!</v>
      </c>
    </row>
    <row r="345" spans="1:19" ht="22.5" x14ac:dyDescent="0.2">
      <c r="A345" s="38" t="s">
        <v>2589</v>
      </c>
      <c r="B345" s="39" t="s">
        <v>1024</v>
      </c>
      <c r="C345" s="40" t="s">
        <v>1787</v>
      </c>
      <c r="D345" s="41" t="s">
        <v>983</v>
      </c>
      <c r="E345" s="42" t="s">
        <v>0</v>
      </c>
      <c r="F345" s="43">
        <v>18</v>
      </c>
      <c r="G345" s="32"/>
      <c r="H345" s="33"/>
      <c r="I345" s="33"/>
      <c r="J345" s="33"/>
      <c r="K345" s="46">
        <v>0</v>
      </c>
      <c r="L345" s="47">
        <v>0</v>
      </c>
      <c r="M345" s="46" t="e">
        <f t="shared" si="25"/>
        <v>#DIV/0!</v>
      </c>
      <c r="N345" s="48">
        <v>0</v>
      </c>
      <c r="O345" s="48">
        <v>0</v>
      </c>
      <c r="P345" s="46" t="e">
        <f t="shared" si="26"/>
        <v>#DIV/0!</v>
      </c>
      <c r="Q345" s="46" t="e">
        <f t="shared" si="27"/>
        <v>#DIV/0!</v>
      </c>
      <c r="R345" s="48" t="e">
        <f t="shared" si="28"/>
        <v>#DIV/0!</v>
      </c>
      <c r="S345" s="49" t="e">
        <f t="shared" si="29"/>
        <v>#DIV/0!</v>
      </c>
    </row>
    <row r="346" spans="1:19" ht="22.5" x14ac:dyDescent="0.2">
      <c r="A346" s="38" t="s">
        <v>2590</v>
      </c>
      <c r="B346" s="39" t="s">
        <v>1025</v>
      </c>
      <c r="C346" s="40" t="s">
        <v>1788</v>
      </c>
      <c r="D346" s="41" t="s">
        <v>983</v>
      </c>
      <c r="E346" s="42" t="s">
        <v>0</v>
      </c>
      <c r="F346" s="43">
        <v>18</v>
      </c>
      <c r="G346" s="32"/>
      <c r="H346" s="33"/>
      <c r="I346" s="33"/>
      <c r="J346" s="33"/>
      <c r="K346" s="46">
        <v>0</v>
      </c>
      <c r="L346" s="47">
        <v>0</v>
      </c>
      <c r="M346" s="46" t="e">
        <f t="shared" si="25"/>
        <v>#DIV/0!</v>
      </c>
      <c r="N346" s="48">
        <v>0</v>
      </c>
      <c r="O346" s="48">
        <v>0</v>
      </c>
      <c r="P346" s="46" t="e">
        <f t="shared" si="26"/>
        <v>#DIV/0!</v>
      </c>
      <c r="Q346" s="46" t="e">
        <f t="shared" si="27"/>
        <v>#DIV/0!</v>
      </c>
      <c r="R346" s="48" t="e">
        <f t="shared" si="28"/>
        <v>#DIV/0!</v>
      </c>
      <c r="S346" s="49" t="e">
        <f t="shared" si="29"/>
        <v>#DIV/0!</v>
      </c>
    </row>
    <row r="347" spans="1:19" ht="22.5" x14ac:dyDescent="0.2">
      <c r="A347" s="38" t="s">
        <v>2591</v>
      </c>
      <c r="B347" s="39" t="s">
        <v>1025</v>
      </c>
      <c r="C347" s="40" t="s">
        <v>1789</v>
      </c>
      <c r="D347" s="41" t="s">
        <v>983</v>
      </c>
      <c r="E347" s="42" t="s">
        <v>0</v>
      </c>
      <c r="F347" s="43">
        <v>18</v>
      </c>
      <c r="G347" s="32"/>
      <c r="H347" s="33"/>
      <c r="I347" s="33"/>
      <c r="J347" s="33"/>
      <c r="K347" s="46">
        <v>0</v>
      </c>
      <c r="L347" s="47">
        <v>0</v>
      </c>
      <c r="M347" s="46" t="e">
        <f t="shared" si="25"/>
        <v>#DIV/0!</v>
      </c>
      <c r="N347" s="48">
        <v>0</v>
      </c>
      <c r="O347" s="48">
        <v>0</v>
      </c>
      <c r="P347" s="46" t="e">
        <f t="shared" si="26"/>
        <v>#DIV/0!</v>
      </c>
      <c r="Q347" s="46" t="e">
        <f t="shared" si="27"/>
        <v>#DIV/0!</v>
      </c>
      <c r="R347" s="48" t="e">
        <f t="shared" si="28"/>
        <v>#DIV/0!</v>
      </c>
      <c r="S347" s="49" t="e">
        <f t="shared" si="29"/>
        <v>#DIV/0!</v>
      </c>
    </row>
    <row r="348" spans="1:19" ht="22.5" x14ac:dyDescent="0.2">
      <c r="A348" s="38" t="s">
        <v>2592</v>
      </c>
      <c r="B348" s="39" t="s">
        <v>1025</v>
      </c>
      <c r="C348" s="40" t="s">
        <v>1790</v>
      </c>
      <c r="D348" s="41" t="s">
        <v>983</v>
      </c>
      <c r="E348" s="42" t="s">
        <v>0</v>
      </c>
      <c r="F348" s="43">
        <v>18</v>
      </c>
      <c r="G348" s="32"/>
      <c r="H348" s="33"/>
      <c r="I348" s="33"/>
      <c r="J348" s="33"/>
      <c r="K348" s="46">
        <v>0</v>
      </c>
      <c r="L348" s="47">
        <v>0</v>
      </c>
      <c r="M348" s="46" t="e">
        <f t="shared" si="25"/>
        <v>#DIV/0!</v>
      </c>
      <c r="N348" s="48">
        <v>0</v>
      </c>
      <c r="O348" s="48">
        <v>0</v>
      </c>
      <c r="P348" s="46" t="e">
        <f t="shared" si="26"/>
        <v>#DIV/0!</v>
      </c>
      <c r="Q348" s="46" t="e">
        <f t="shared" si="27"/>
        <v>#DIV/0!</v>
      </c>
      <c r="R348" s="48" t="e">
        <f t="shared" si="28"/>
        <v>#DIV/0!</v>
      </c>
      <c r="S348" s="49" t="e">
        <f t="shared" si="29"/>
        <v>#DIV/0!</v>
      </c>
    </row>
    <row r="349" spans="1:19" ht="22.5" x14ac:dyDescent="0.2">
      <c r="A349" s="38" t="s">
        <v>2593</v>
      </c>
      <c r="B349" s="39" t="s">
        <v>1025</v>
      </c>
      <c r="C349" s="40" t="s">
        <v>1791</v>
      </c>
      <c r="D349" s="41" t="s">
        <v>983</v>
      </c>
      <c r="E349" s="42" t="s">
        <v>0</v>
      </c>
      <c r="F349" s="43">
        <v>18</v>
      </c>
      <c r="G349" s="32"/>
      <c r="H349" s="33"/>
      <c r="I349" s="33"/>
      <c r="J349" s="33"/>
      <c r="K349" s="46">
        <v>0</v>
      </c>
      <c r="L349" s="47">
        <v>0</v>
      </c>
      <c r="M349" s="46" t="e">
        <f t="shared" si="25"/>
        <v>#DIV/0!</v>
      </c>
      <c r="N349" s="48">
        <v>0</v>
      </c>
      <c r="O349" s="48">
        <v>0</v>
      </c>
      <c r="P349" s="46" t="e">
        <f t="shared" si="26"/>
        <v>#DIV/0!</v>
      </c>
      <c r="Q349" s="46" t="e">
        <f t="shared" si="27"/>
        <v>#DIV/0!</v>
      </c>
      <c r="R349" s="48" t="e">
        <f t="shared" si="28"/>
        <v>#DIV/0!</v>
      </c>
      <c r="S349" s="49" t="e">
        <f t="shared" si="29"/>
        <v>#DIV/0!</v>
      </c>
    </row>
    <row r="350" spans="1:19" ht="22.5" x14ac:dyDescent="0.2">
      <c r="A350" s="38" t="s">
        <v>2594</v>
      </c>
      <c r="B350" s="39" t="s">
        <v>987</v>
      </c>
      <c r="C350" s="40" t="s">
        <v>1792</v>
      </c>
      <c r="D350" s="41" t="s">
        <v>986</v>
      </c>
      <c r="E350" s="42" t="s">
        <v>0</v>
      </c>
      <c r="F350" s="43">
        <v>30</v>
      </c>
      <c r="G350" s="32"/>
      <c r="H350" s="33"/>
      <c r="I350" s="33"/>
      <c r="J350" s="33"/>
      <c r="K350" s="46">
        <v>0</v>
      </c>
      <c r="L350" s="47">
        <v>0</v>
      </c>
      <c r="M350" s="46" t="e">
        <f t="shared" si="25"/>
        <v>#DIV/0!</v>
      </c>
      <c r="N350" s="48">
        <v>0</v>
      </c>
      <c r="O350" s="48">
        <v>0</v>
      </c>
      <c r="P350" s="46" t="e">
        <f t="shared" si="26"/>
        <v>#DIV/0!</v>
      </c>
      <c r="Q350" s="46" t="e">
        <f t="shared" si="27"/>
        <v>#DIV/0!</v>
      </c>
      <c r="R350" s="48" t="e">
        <f t="shared" si="28"/>
        <v>#DIV/0!</v>
      </c>
      <c r="S350" s="49" t="e">
        <f t="shared" si="29"/>
        <v>#DIV/0!</v>
      </c>
    </row>
    <row r="351" spans="1:19" x14ac:dyDescent="0.2">
      <c r="A351" s="38" t="s">
        <v>2595</v>
      </c>
      <c r="B351" s="42" t="s">
        <v>985</v>
      </c>
      <c r="C351" s="40" t="s">
        <v>1793</v>
      </c>
      <c r="D351" s="41" t="s">
        <v>984</v>
      </c>
      <c r="E351" s="42" t="s">
        <v>0</v>
      </c>
      <c r="F351" s="43">
        <v>120</v>
      </c>
      <c r="G351" s="32"/>
      <c r="H351" s="33"/>
      <c r="I351" s="33"/>
      <c r="J351" s="33"/>
      <c r="K351" s="46">
        <v>0</v>
      </c>
      <c r="L351" s="47">
        <v>0</v>
      </c>
      <c r="M351" s="46" t="e">
        <f t="shared" si="25"/>
        <v>#DIV/0!</v>
      </c>
      <c r="N351" s="48">
        <v>0</v>
      </c>
      <c r="O351" s="48">
        <v>0</v>
      </c>
      <c r="P351" s="46" t="e">
        <f t="shared" si="26"/>
        <v>#DIV/0!</v>
      </c>
      <c r="Q351" s="46" t="e">
        <f t="shared" si="27"/>
        <v>#DIV/0!</v>
      </c>
      <c r="R351" s="48" t="e">
        <f t="shared" si="28"/>
        <v>#DIV/0!</v>
      </c>
      <c r="S351" s="49" t="e">
        <f t="shared" si="29"/>
        <v>#DIV/0!</v>
      </c>
    </row>
    <row r="352" spans="1:19" ht="22.5" x14ac:dyDescent="0.2">
      <c r="A352" s="38" t="s">
        <v>2596</v>
      </c>
      <c r="B352" s="58" t="s">
        <v>1023</v>
      </c>
      <c r="C352" s="40" t="s">
        <v>1794</v>
      </c>
      <c r="D352" s="41" t="s">
        <v>1022</v>
      </c>
      <c r="E352" s="42" t="s">
        <v>0</v>
      </c>
      <c r="F352" s="43">
        <v>120</v>
      </c>
      <c r="G352" s="32"/>
      <c r="H352" s="33"/>
      <c r="I352" s="33"/>
      <c r="J352" s="33"/>
      <c r="K352" s="46">
        <v>0</v>
      </c>
      <c r="L352" s="47">
        <v>0</v>
      </c>
      <c r="M352" s="46" t="e">
        <f t="shared" si="25"/>
        <v>#DIV/0!</v>
      </c>
      <c r="N352" s="48">
        <v>0</v>
      </c>
      <c r="O352" s="48">
        <v>0</v>
      </c>
      <c r="P352" s="46" t="e">
        <f t="shared" si="26"/>
        <v>#DIV/0!</v>
      </c>
      <c r="Q352" s="46" t="e">
        <f t="shared" si="27"/>
        <v>#DIV/0!</v>
      </c>
      <c r="R352" s="48" t="e">
        <f t="shared" si="28"/>
        <v>#DIV/0!</v>
      </c>
      <c r="S352" s="49" t="e">
        <f t="shared" si="29"/>
        <v>#DIV/0!</v>
      </c>
    </row>
    <row r="353" spans="1:19" x14ac:dyDescent="0.2">
      <c r="A353" s="38" t="s">
        <v>2597</v>
      </c>
      <c r="B353" s="58" t="s">
        <v>1021</v>
      </c>
      <c r="C353" s="40" t="s">
        <v>1530</v>
      </c>
      <c r="D353" s="41" t="s">
        <v>1020</v>
      </c>
      <c r="E353" s="42" t="s">
        <v>15</v>
      </c>
      <c r="F353" s="43">
        <v>168</v>
      </c>
      <c r="G353" s="32"/>
      <c r="H353" s="33"/>
      <c r="I353" s="33"/>
      <c r="J353" s="33"/>
      <c r="K353" s="46">
        <v>0</v>
      </c>
      <c r="L353" s="47">
        <v>0</v>
      </c>
      <c r="M353" s="46" t="e">
        <f t="shared" si="25"/>
        <v>#DIV/0!</v>
      </c>
      <c r="N353" s="48">
        <v>0</v>
      </c>
      <c r="O353" s="48">
        <v>0</v>
      </c>
      <c r="P353" s="46" t="e">
        <f t="shared" si="26"/>
        <v>#DIV/0!</v>
      </c>
      <c r="Q353" s="46" t="e">
        <f t="shared" si="27"/>
        <v>#DIV/0!</v>
      </c>
      <c r="R353" s="48" t="e">
        <f t="shared" si="28"/>
        <v>#DIV/0!</v>
      </c>
      <c r="S353" s="49" t="e">
        <f t="shared" si="29"/>
        <v>#DIV/0!</v>
      </c>
    </row>
    <row r="354" spans="1:19" x14ac:dyDescent="0.2">
      <c r="A354" s="38" t="s">
        <v>2598</v>
      </c>
      <c r="B354" s="42" t="s">
        <v>1021</v>
      </c>
      <c r="C354" s="40" t="s">
        <v>1528</v>
      </c>
      <c r="D354" s="41" t="s">
        <v>1020</v>
      </c>
      <c r="E354" s="42" t="s">
        <v>15</v>
      </c>
      <c r="F354" s="43">
        <v>3528</v>
      </c>
      <c r="G354" s="32"/>
      <c r="H354" s="33"/>
      <c r="I354" s="33"/>
      <c r="J354" s="33"/>
      <c r="K354" s="46">
        <v>0</v>
      </c>
      <c r="L354" s="47">
        <v>0</v>
      </c>
      <c r="M354" s="46" t="e">
        <f t="shared" si="25"/>
        <v>#DIV/0!</v>
      </c>
      <c r="N354" s="48">
        <v>0</v>
      </c>
      <c r="O354" s="48">
        <v>0</v>
      </c>
      <c r="P354" s="46" t="e">
        <f t="shared" si="26"/>
        <v>#DIV/0!</v>
      </c>
      <c r="Q354" s="46" t="e">
        <f t="shared" si="27"/>
        <v>#DIV/0!</v>
      </c>
      <c r="R354" s="48" t="e">
        <f t="shared" si="28"/>
        <v>#DIV/0!</v>
      </c>
      <c r="S354" s="49" t="e">
        <f t="shared" si="29"/>
        <v>#DIV/0!</v>
      </c>
    </row>
    <row r="355" spans="1:19" ht="22.5" x14ac:dyDescent="0.2">
      <c r="A355" s="38" t="s">
        <v>2599</v>
      </c>
      <c r="B355" s="58" t="s">
        <v>1019</v>
      </c>
      <c r="C355" s="40" t="s">
        <v>1795</v>
      </c>
      <c r="D355" s="41" t="s">
        <v>1018</v>
      </c>
      <c r="E355" s="42" t="s">
        <v>0</v>
      </c>
      <c r="F355" s="43">
        <v>1860</v>
      </c>
      <c r="G355" s="32"/>
      <c r="H355" s="33"/>
      <c r="I355" s="33"/>
      <c r="J355" s="33"/>
      <c r="K355" s="46">
        <v>0</v>
      </c>
      <c r="L355" s="47">
        <v>0</v>
      </c>
      <c r="M355" s="46" t="e">
        <f t="shared" si="25"/>
        <v>#DIV/0!</v>
      </c>
      <c r="N355" s="48">
        <v>0</v>
      </c>
      <c r="O355" s="48">
        <v>0</v>
      </c>
      <c r="P355" s="46" t="e">
        <f t="shared" si="26"/>
        <v>#DIV/0!</v>
      </c>
      <c r="Q355" s="46" t="e">
        <f t="shared" si="27"/>
        <v>#DIV/0!</v>
      </c>
      <c r="R355" s="48" t="e">
        <f t="shared" si="28"/>
        <v>#DIV/0!</v>
      </c>
      <c r="S355" s="49" t="e">
        <f t="shared" si="29"/>
        <v>#DIV/0!</v>
      </c>
    </row>
    <row r="356" spans="1:19" ht="22.5" x14ac:dyDescent="0.2">
      <c r="A356" s="38" t="s">
        <v>2600</v>
      </c>
      <c r="B356" s="58" t="s">
        <v>1019</v>
      </c>
      <c r="C356" s="40" t="s">
        <v>1796</v>
      </c>
      <c r="D356" s="41" t="s">
        <v>1018</v>
      </c>
      <c r="E356" s="42" t="s">
        <v>0</v>
      </c>
      <c r="F356" s="43">
        <v>420</v>
      </c>
      <c r="G356" s="32"/>
      <c r="H356" s="33"/>
      <c r="I356" s="33"/>
      <c r="J356" s="33"/>
      <c r="K356" s="46">
        <v>0</v>
      </c>
      <c r="L356" s="47">
        <v>0</v>
      </c>
      <c r="M356" s="46" t="e">
        <f t="shared" si="25"/>
        <v>#DIV/0!</v>
      </c>
      <c r="N356" s="48">
        <v>0</v>
      </c>
      <c r="O356" s="48">
        <v>0</v>
      </c>
      <c r="P356" s="46" t="e">
        <f t="shared" si="26"/>
        <v>#DIV/0!</v>
      </c>
      <c r="Q356" s="46" t="e">
        <f t="shared" si="27"/>
        <v>#DIV/0!</v>
      </c>
      <c r="R356" s="48" t="e">
        <f t="shared" si="28"/>
        <v>#DIV/0!</v>
      </c>
      <c r="S356" s="49" t="e">
        <f t="shared" si="29"/>
        <v>#DIV/0!</v>
      </c>
    </row>
    <row r="357" spans="1:19" ht="22.5" x14ac:dyDescent="0.2">
      <c r="A357" s="38" t="s">
        <v>2601</v>
      </c>
      <c r="B357" s="42" t="s">
        <v>1017</v>
      </c>
      <c r="C357" s="40" t="s">
        <v>1797</v>
      </c>
      <c r="D357" s="41" t="s">
        <v>1016</v>
      </c>
      <c r="E357" s="42" t="s">
        <v>9</v>
      </c>
      <c r="F357" s="43">
        <v>2520</v>
      </c>
      <c r="G357" s="32"/>
      <c r="H357" s="33"/>
      <c r="I357" s="33"/>
      <c r="J357" s="33"/>
      <c r="K357" s="46">
        <v>0</v>
      </c>
      <c r="L357" s="47">
        <v>0</v>
      </c>
      <c r="M357" s="46" t="e">
        <f t="shared" si="25"/>
        <v>#DIV/0!</v>
      </c>
      <c r="N357" s="48">
        <v>0</v>
      </c>
      <c r="O357" s="48">
        <v>0</v>
      </c>
      <c r="P357" s="46" t="e">
        <f t="shared" si="26"/>
        <v>#DIV/0!</v>
      </c>
      <c r="Q357" s="46" t="e">
        <f t="shared" si="27"/>
        <v>#DIV/0!</v>
      </c>
      <c r="R357" s="48" t="e">
        <f t="shared" si="28"/>
        <v>#DIV/0!</v>
      </c>
      <c r="S357" s="49" t="e">
        <f t="shared" si="29"/>
        <v>#DIV/0!</v>
      </c>
    </row>
    <row r="358" spans="1:19" x14ac:dyDescent="0.2">
      <c r="A358" s="38" t="s">
        <v>2602</v>
      </c>
      <c r="B358" s="42" t="s">
        <v>1017</v>
      </c>
      <c r="C358" s="40" t="s">
        <v>1798</v>
      </c>
      <c r="D358" s="41" t="s">
        <v>1016</v>
      </c>
      <c r="E358" s="42" t="s">
        <v>15</v>
      </c>
      <c r="F358" s="43">
        <v>1800</v>
      </c>
      <c r="G358" s="32"/>
      <c r="H358" s="33"/>
      <c r="I358" s="33"/>
      <c r="J358" s="33"/>
      <c r="K358" s="46">
        <v>0</v>
      </c>
      <c r="L358" s="47">
        <v>0</v>
      </c>
      <c r="M358" s="46" t="e">
        <f t="shared" si="25"/>
        <v>#DIV/0!</v>
      </c>
      <c r="N358" s="48">
        <v>0</v>
      </c>
      <c r="O358" s="48">
        <v>0</v>
      </c>
      <c r="P358" s="46" t="e">
        <f t="shared" si="26"/>
        <v>#DIV/0!</v>
      </c>
      <c r="Q358" s="46" t="e">
        <f t="shared" si="27"/>
        <v>#DIV/0!</v>
      </c>
      <c r="R358" s="48" t="e">
        <f t="shared" si="28"/>
        <v>#DIV/0!</v>
      </c>
      <c r="S358" s="49" t="e">
        <f t="shared" si="29"/>
        <v>#DIV/0!</v>
      </c>
    </row>
    <row r="359" spans="1:19" x14ac:dyDescent="0.2">
      <c r="A359" s="38" t="s">
        <v>2603</v>
      </c>
      <c r="B359" s="42" t="s">
        <v>1017</v>
      </c>
      <c r="C359" s="40" t="s">
        <v>1799</v>
      </c>
      <c r="D359" s="41" t="s">
        <v>1016</v>
      </c>
      <c r="E359" s="42" t="s">
        <v>0</v>
      </c>
      <c r="F359" s="43">
        <v>60</v>
      </c>
      <c r="G359" s="32"/>
      <c r="H359" s="33"/>
      <c r="I359" s="33"/>
      <c r="J359" s="33"/>
      <c r="K359" s="46">
        <v>0</v>
      </c>
      <c r="L359" s="47">
        <v>0</v>
      </c>
      <c r="M359" s="46" t="e">
        <f t="shared" si="25"/>
        <v>#DIV/0!</v>
      </c>
      <c r="N359" s="48">
        <v>0</v>
      </c>
      <c r="O359" s="48">
        <v>0</v>
      </c>
      <c r="P359" s="46" t="e">
        <f t="shared" si="26"/>
        <v>#DIV/0!</v>
      </c>
      <c r="Q359" s="46" t="e">
        <f t="shared" si="27"/>
        <v>#DIV/0!</v>
      </c>
      <c r="R359" s="48" t="e">
        <f t="shared" si="28"/>
        <v>#DIV/0!</v>
      </c>
      <c r="S359" s="49" t="e">
        <f t="shared" si="29"/>
        <v>#DIV/0!</v>
      </c>
    </row>
    <row r="360" spans="1:19" x14ac:dyDescent="0.2">
      <c r="A360" s="38" t="s">
        <v>2604</v>
      </c>
      <c r="B360" s="42" t="s">
        <v>1017</v>
      </c>
      <c r="C360" s="40" t="s">
        <v>1800</v>
      </c>
      <c r="D360" s="41" t="s">
        <v>1016</v>
      </c>
      <c r="E360" s="42" t="s">
        <v>9</v>
      </c>
      <c r="F360" s="43">
        <v>6000</v>
      </c>
      <c r="G360" s="32"/>
      <c r="H360" s="33"/>
      <c r="I360" s="33"/>
      <c r="J360" s="33"/>
      <c r="K360" s="46">
        <v>0</v>
      </c>
      <c r="L360" s="47">
        <v>0</v>
      </c>
      <c r="M360" s="46" t="e">
        <f t="shared" si="25"/>
        <v>#DIV/0!</v>
      </c>
      <c r="N360" s="48">
        <v>0</v>
      </c>
      <c r="O360" s="48">
        <v>0</v>
      </c>
      <c r="P360" s="46" t="e">
        <f t="shared" si="26"/>
        <v>#DIV/0!</v>
      </c>
      <c r="Q360" s="46" t="e">
        <f t="shared" si="27"/>
        <v>#DIV/0!</v>
      </c>
      <c r="R360" s="48" t="e">
        <f t="shared" si="28"/>
        <v>#DIV/0!</v>
      </c>
      <c r="S360" s="49" t="e">
        <f t="shared" si="29"/>
        <v>#DIV/0!</v>
      </c>
    </row>
    <row r="361" spans="1:19" ht="22.5" x14ac:dyDescent="0.2">
      <c r="A361" s="38" t="s">
        <v>2605</v>
      </c>
      <c r="B361" s="42" t="s">
        <v>1017</v>
      </c>
      <c r="C361" s="40" t="s">
        <v>1801</v>
      </c>
      <c r="D361" s="41" t="s">
        <v>1016</v>
      </c>
      <c r="E361" s="42" t="s">
        <v>9</v>
      </c>
      <c r="F361" s="43">
        <v>12600</v>
      </c>
      <c r="G361" s="32"/>
      <c r="H361" s="33"/>
      <c r="I361" s="33"/>
      <c r="J361" s="33"/>
      <c r="K361" s="46">
        <v>0</v>
      </c>
      <c r="L361" s="47">
        <v>0</v>
      </c>
      <c r="M361" s="46" t="e">
        <f t="shared" si="25"/>
        <v>#DIV/0!</v>
      </c>
      <c r="N361" s="48">
        <v>0</v>
      </c>
      <c r="O361" s="48">
        <v>0</v>
      </c>
      <c r="P361" s="46" t="e">
        <f t="shared" si="26"/>
        <v>#DIV/0!</v>
      </c>
      <c r="Q361" s="46" t="e">
        <f t="shared" si="27"/>
        <v>#DIV/0!</v>
      </c>
      <c r="R361" s="48" t="e">
        <f t="shared" si="28"/>
        <v>#DIV/0!</v>
      </c>
      <c r="S361" s="49" t="e">
        <f t="shared" si="29"/>
        <v>#DIV/0!</v>
      </c>
    </row>
    <row r="362" spans="1:19" x14ac:dyDescent="0.2">
      <c r="A362" s="38" t="s">
        <v>2606</v>
      </c>
      <c r="B362" s="39" t="s">
        <v>1015</v>
      </c>
      <c r="C362" s="40" t="s">
        <v>1802</v>
      </c>
      <c r="D362" s="41" t="s">
        <v>1014</v>
      </c>
      <c r="E362" s="42" t="s">
        <v>15</v>
      </c>
      <c r="F362" s="43">
        <v>84</v>
      </c>
      <c r="G362" s="32"/>
      <c r="H362" s="33"/>
      <c r="I362" s="33"/>
      <c r="J362" s="33"/>
      <c r="K362" s="46">
        <v>0</v>
      </c>
      <c r="L362" s="47">
        <v>0</v>
      </c>
      <c r="M362" s="46" t="e">
        <f t="shared" si="25"/>
        <v>#DIV/0!</v>
      </c>
      <c r="N362" s="48">
        <v>0</v>
      </c>
      <c r="O362" s="48">
        <v>0</v>
      </c>
      <c r="P362" s="46" t="e">
        <f t="shared" si="26"/>
        <v>#DIV/0!</v>
      </c>
      <c r="Q362" s="46" t="e">
        <f t="shared" si="27"/>
        <v>#DIV/0!</v>
      </c>
      <c r="R362" s="48" t="e">
        <f t="shared" si="28"/>
        <v>#DIV/0!</v>
      </c>
      <c r="S362" s="49" t="e">
        <f t="shared" si="29"/>
        <v>#DIV/0!</v>
      </c>
    </row>
    <row r="363" spans="1:19" x14ac:dyDescent="0.2">
      <c r="A363" s="38" t="s">
        <v>2607</v>
      </c>
      <c r="B363" s="39" t="s">
        <v>1015</v>
      </c>
      <c r="C363" s="40" t="s">
        <v>1803</v>
      </c>
      <c r="D363" s="41" t="s">
        <v>1014</v>
      </c>
      <c r="E363" s="42" t="s">
        <v>20</v>
      </c>
      <c r="F363" s="43">
        <v>3</v>
      </c>
      <c r="G363" s="32"/>
      <c r="H363" s="33"/>
      <c r="I363" s="33"/>
      <c r="J363" s="33"/>
      <c r="K363" s="46">
        <v>0</v>
      </c>
      <c r="L363" s="47">
        <v>0</v>
      </c>
      <c r="M363" s="46" t="e">
        <f t="shared" si="25"/>
        <v>#DIV/0!</v>
      </c>
      <c r="N363" s="48">
        <v>0</v>
      </c>
      <c r="O363" s="48">
        <v>0</v>
      </c>
      <c r="P363" s="46" t="e">
        <f t="shared" si="26"/>
        <v>#DIV/0!</v>
      </c>
      <c r="Q363" s="46" t="e">
        <f t="shared" si="27"/>
        <v>#DIV/0!</v>
      </c>
      <c r="R363" s="48" t="e">
        <f t="shared" si="28"/>
        <v>#DIV/0!</v>
      </c>
      <c r="S363" s="49" t="e">
        <f t="shared" si="29"/>
        <v>#DIV/0!</v>
      </c>
    </row>
    <row r="364" spans="1:19" x14ac:dyDescent="0.2">
      <c r="A364" s="38" t="s">
        <v>2608</v>
      </c>
      <c r="B364" s="39" t="s">
        <v>1013</v>
      </c>
      <c r="C364" s="40" t="s">
        <v>1804</v>
      </c>
      <c r="D364" s="41" t="s">
        <v>1012</v>
      </c>
      <c r="E364" s="42" t="s">
        <v>0</v>
      </c>
      <c r="F364" s="43">
        <v>18</v>
      </c>
      <c r="G364" s="32"/>
      <c r="H364" s="33"/>
      <c r="I364" s="33"/>
      <c r="J364" s="33"/>
      <c r="K364" s="46">
        <v>0</v>
      </c>
      <c r="L364" s="47">
        <v>0</v>
      </c>
      <c r="M364" s="46" t="e">
        <f t="shared" si="25"/>
        <v>#DIV/0!</v>
      </c>
      <c r="N364" s="48">
        <v>0</v>
      </c>
      <c r="O364" s="48">
        <v>0</v>
      </c>
      <c r="P364" s="46" t="e">
        <f t="shared" si="26"/>
        <v>#DIV/0!</v>
      </c>
      <c r="Q364" s="46" t="e">
        <f t="shared" si="27"/>
        <v>#DIV/0!</v>
      </c>
      <c r="R364" s="48" t="e">
        <f t="shared" si="28"/>
        <v>#DIV/0!</v>
      </c>
      <c r="S364" s="49" t="e">
        <f t="shared" si="29"/>
        <v>#DIV/0!</v>
      </c>
    </row>
    <row r="365" spans="1:19" ht="22.5" x14ac:dyDescent="0.2">
      <c r="A365" s="38" t="s">
        <v>2609</v>
      </c>
      <c r="B365" s="58" t="s">
        <v>1010</v>
      </c>
      <c r="C365" s="40" t="s">
        <v>1805</v>
      </c>
      <c r="D365" s="60" t="s">
        <v>1011</v>
      </c>
      <c r="E365" s="42" t="s">
        <v>0</v>
      </c>
      <c r="F365" s="43">
        <v>2376</v>
      </c>
      <c r="G365" s="32"/>
      <c r="H365" s="33"/>
      <c r="I365" s="33"/>
      <c r="J365" s="33"/>
      <c r="K365" s="46">
        <v>0</v>
      </c>
      <c r="L365" s="47">
        <v>0</v>
      </c>
      <c r="M365" s="46" t="e">
        <f t="shared" si="25"/>
        <v>#DIV/0!</v>
      </c>
      <c r="N365" s="48">
        <v>0</v>
      </c>
      <c r="O365" s="48">
        <v>0</v>
      </c>
      <c r="P365" s="46" t="e">
        <f t="shared" si="26"/>
        <v>#DIV/0!</v>
      </c>
      <c r="Q365" s="46" t="e">
        <f t="shared" si="27"/>
        <v>#DIV/0!</v>
      </c>
      <c r="R365" s="48" t="e">
        <f t="shared" si="28"/>
        <v>#DIV/0!</v>
      </c>
      <c r="S365" s="49" t="e">
        <f t="shared" si="29"/>
        <v>#DIV/0!</v>
      </c>
    </row>
    <row r="366" spans="1:19" ht="22.5" x14ac:dyDescent="0.2">
      <c r="A366" s="38" t="s">
        <v>2610</v>
      </c>
      <c r="B366" s="58" t="s">
        <v>1010</v>
      </c>
      <c r="C366" s="40" t="s">
        <v>1806</v>
      </c>
      <c r="D366" s="60" t="s">
        <v>1011</v>
      </c>
      <c r="E366" s="42" t="s">
        <v>0</v>
      </c>
      <c r="F366" s="43">
        <v>1728</v>
      </c>
      <c r="G366" s="32"/>
      <c r="H366" s="33"/>
      <c r="I366" s="33"/>
      <c r="J366" s="33"/>
      <c r="K366" s="46">
        <v>0</v>
      </c>
      <c r="L366" s="47">
        <v>0</v>
      </c>
      <c r="M366" s="46" t="e">
        <f t="shared" si="25"/>
        <v>#DIV/0!</v>
      </c>
      <c r="N366" s="48">
        <v>0</v>
      </c>
      <c r="O366" s="48">
        <v>0</v>
      </c>
      <c r="P366" s="46" t="e">
        <f t="shared" si="26"/>
        <v>#DIV/0!</v>
      </c>
      <c r="Q366" s="46" t="e">
        <f t="shared" si="27"/>
        <v>#DIV/0!</v>
      </c>
      <c r="R366" s="48" t="e">
        <f t="shared" si="28"/>
        <v>#DIV/0!</v>
      </c>
      <c r="S366" s="49" t="e">
        <f t="shared" si="29"/>
        <v>#DIV/0!</v>
      </c>
    </row>
    <row r="367" spans="1:19" ht="22.5" x14ac:dyDescent="0.2">
      <c r="A367" s="38" t="s">
        <v>2611</v>
      </c>
      <c r="B367" s="58" t="s">
        <v>1010</v>
      </c>
      <c r="C367" s="40" t="s">
        <v>1807</v>
      </c>
      <c r="D367" s="41" t="s">
        <v>1009</v>
      </c>
      <c r="E367" s="42" t="s">
        <v>0</v>
      </c>
      <c r="F367" s="43">
        <v>2016</v>
      </c>
      <c r="G367" s="32"/>
      <c r="H367" s="33"/>
      <c r="I367" s="33"/>
      <c r="J367" s="33"/>
      <c r="K367" s="46">
        <v>0</v>
      </c>
      <c r="L367" s="47">
        <v>0</v>
      </c>
      <c r="M367" s="46" t="e">
        <f t="shared" si="25"/>
        <v>#DIV/0!</v>
      </c>
      <c r="N367" s="48">
        <v>0</v>
      </c>
      <c r="O367" s="48">
        <v>0</v>
      </c>
      <c r="P367" s="46" t="e">
        <f t="shared" si="26"/>
        <v>#DIV/0!</v>
      </c>
      <c r="Q367" s="46" t="e">
        <f t="shared" si="27"/>
        <v>#DIV/0!</v>
      </c>
      <c r="R367" s="48" t="e">
        <f t="shared" si="28"/>
        <v>#DIV/0!</v>
      </c>
      <c r="S367" s="49" t="e">
        <f t="shared" si="29"/>
        <v>#DIV/0!</v>
      </c>
    </row>
    <row r="368" spans="1:19" x14ac:dyDescent="0.2">
      <c r="A368" s="38" t="s">
        <v>2612</v>
      </c>
      <c r="B368" s="58" t="s">
        <v>1007</v>
      </c>
      <c r="C368" s="40" t="s">
        <v>1808</v>
      </c>
      <c r="D368" s="41" t="s">
        <v>1006</v>
      </c>
      <c r="E368" s="42" t="s">
        <v>0</v>
      </c>
      <c r="F368" s="43">
        <v>660</v>
      </c>
      <c r="G368" s="32"/>
      <c r="H368" s="33"/>
      <c r="I368" s="33"/>
      <c r="J368" s="33"/>
      <c r="K368" s="46">
        <v>0</v>
      </c>
      <c r="L368" s="47">
        <v>0</v>
      </c>
      <c r="M368" s="46" t="e">
        <f t="shared" si="25"/>
        <v>#DIV/0!</v>
      </c>
      <c r="N368" s="48">
        <v>0</v>
      </c>
      <c r="O368" s="48">
        <v>0</v>
      </c>
      <c r="P368" s="46" t="e">
        <f t="shared" si="26"/>
        <v>#DIV/0!</v>
      </c>
      <c r="Q368" s="46" t="e">
        <f t="shared" si="27"/>
        <v>#DIV/0!</v>
      </c>
      <c r="R368" s="48" t="e">
        <f t="shared" si="28"/>
        <v>#DIV/0!</v>
      </c>
      <c r="S368" s="49" t="e">
        <f t="shared" si="29"/>
        <v>#DIV/0!</v>
      </c>
    </row>
    <row r="369" spans="1:19" x14ac:dyDescent="0.2">
      <c r="A369" s="38" t="s">
        <v>2613</v>
      </c>
      <c r="B369" s="39" t="s">
        <v>1007</v>
      </c>
      <c r="C369" s="40" t="s">
        <v>1809</v>
      </c>
      <c r="D369" s="60" t="s">
        <v>1006</v>
      </c>
      <c r="E369" s="42" t="s">
        <v>0</v>
      </c>
      <c r="F369" s="43">
        <v>15</v>
      </c>
      <c r="G369" s="32"/>
      <c r="H369" s="33"/>
      <c r="I369" s="33"/>
      <c r="J369" s="33"/>
      <c r="K369" s="46">
        <v>0</v>
      </c>
      <c r="L369" s="47">
        <v>0</v>
      </c>
      <c r="M369" s="46" t="e">
        <f t="shared" si="25"/>
        <v>#DIV/0!</v>
      </c>
      <c r="N369" s="48">
        <v>0</v>
      </c>
      <c r="O369" s="48">
        <v>0</v>
      </c>
      <c r="P369" s="46" t="e">
        <f t="shared" si="26"/>
        <v>#DIV/0!</v>
      </c>
      <c r="Q369" s="46" t="e">
        <f t="shared" si="27"/>
        <v>#DIV/0!</v>
      </c>
      <c r="R369" s="48" t="e">
        <f t="shared" si="28"/>
        <v>#DIV/0!</v>
      </c>
      <c r="S369" s="49" t="e">
        <f t="shared" si="29"/>
        <v>#DIV/0!</v>
      </c>
    </row>
    <row r="370" spans="1:19" x14ac:dyDescent="0.2">
      <c r="A370" s="38" t="s">
        <v>2614</v>
      </c>
      <c r="B370" s="58" t="s">
        <v>1005</v>
      </c>
      <c r="C370" s="40" t="s">
        <v>1810</v>
      </c>
      <c r="D370" s="41" t="s">
        <v>1004</v>
      </c>
      <c r="E370" s="42" t="s">
        <v>15</v>
      </c>
      <c r="F370" s="43">
        <v>84</v>
      </c>
      <c r="G370" s="32"/>
      <c r="H370" s="33"/>
      <c r="I370" s="33"/>
      <c r="J370" s="33"/>
      <c r="K370" s="46">
        <v>0</v>
      </c>
      <c r="L370" s="47">
        <v>0</v>
      </c>
      <c r="M370" s="46" t="e">
        <f t="shared" si="25"/>
        <v>#DIV/0!</v>
      </c>
      <c r="N370" s="48">
        <v>0</v>
      </c>
      <c r="O370" s="48">
        <v>0</v>
      </c>
      <c r="P370" s="46" t="e">
        <f t="shared" si="26"/>
        <v>#DIV/0!</v>
      </c>
      <c r="Q370" s="46" t="e">
        <f t="shared" si="27"/>
        <v>#DIV/0!</v>
      </c>
      <c r="R370" s="48" t="e">
        <f t="shared" si="28"/>
        <v>#DIV/0!</v>
      </c>
      <c r="S370" s="49" t="e">
        <f t="shared" si="29"/>
        <v>#DIV/0!</v>
      </c>
    </row>
    <row r="371" spans="1:19" x14ac:dyDescent="0.2">
      <c r="A371" s="38" t="s">
        <v>2615</v>
      </c>
      <c r="B371" s="58" t="s">
        <v>1005</v>
      </c>
      <c r="C371" s="40" t="s">
        <v>1811</v>
      </c>
      <c r="D371" s="60" t="s">
        <v>1004</v>
      </c>
      <c r="E371" s="42" t="s">
        <v>15</v>
      </c>
      <c r="F371" s="43">
        <v>42</v>
      </c>
      <c r="G371" s="32"/>
      <c r="H371" s="33"/>
      <c r="I371" s="33"/>
      <c r="J371" s="33"/>
      <c r="K371" s="46">
        <v>0</v>
      </c>
      <c r="L371" s="47">
        <v>0</v>
      </c>
      <c r="M371" s="46" t="e">
        <f t="shared" si="25"/>
        <v>#DIV/0!</v>
      </c>
      <c r="N371" s="48">
        <v>0</v>
      </c>
      <c r="O371" s="48">
        <v>0</v>
      </c>
      <c r="P371" s="46" t="e">
        <f t="shared" si="26"/>
        <v>#DIV/0!</v>
      </c>
      <c r="Q371" s="46" t="e">
        <f t="shared" si="27"/>
        <v>#DIV/0!</v>
      </c>
      <c r="R371" s="48" t="e">
        <f t="shared" si="28"/>
        <v>#DIV/0!</v>
      </c>
      <c r="S371" s="49" t="e">
        <f t="shared" si="29"/>
        <v>#DIV/0!</v>
      </c>
    </row>
    <row r="372" spans="1:19" x14ac:dyDescent="0.2">
      <c r="A372" s="38" t="s">
        <v>2616</v>
      </c>
      <c r="B372" s="58" t="s">
        <v>1005</v>
      </c>
      <c r="C372" s="40" t="s">
        <v>1662</v>
      </c>
      <c r="D372" s="41" t="s">
        <v>1004</v>
      </c>
      <c r="E372" s="42" t="s">
        <v>15</v>
      </c>
      <c r="F372" s="43">
        <v>84</v>
      </c>
      <c r="G372" s="32"/>
      <c r="H372" s="33"/>
      <c r="I372" s="33"/>
      <c r="J372" s="33"/>
      <c r="K372" s="46">
        <v>0</v>
      </c>
      <c r="L372" s="47">
        <v>0</v>
      </c>
      <c r="M372" s="46" t="e">
        <f t="shared" si="25"/>
        <v>#DIV/0!</v>
      </c>
      <c r="N372" s="48">
        <v>0</v>
      </c>
      <c r="O372" s="48">
        <v>0</v>
      </c>
      <c r="P372" s="46" t="e">
        <f t="shared" si="26"/>
        <v>#DIV/0!</v>
      </c>
      <c r="Q372" s="46" t="e">
        <f t="shared" si="27"/>
        <v>#DIV/0!</v>
      </c>
      <c r="R372" s="48" t="e">
        <f t="shared" si="28"/>
        <v>#DIV/0!</v>
      </c>
      <c r="S372" s="49" t="e">
        <f t="shared" si="29"/>
        <v>#DIV/0!</v>
      </c>
    </row>
    <row r="373" spans="1:19" x14ac:dyDescent="0.2">
      <c r="A373" s="38" t="s">
        <v>2617</v>
      </c>
      <c r="B373" s="39" t="s">
        <v>1003</v>
      </c>
      <c r="C373" s="40" t="s">
        <v>1812</v>
      </c>
      <c r="D373" s="41" t="s">
        <v>1002</v>
      </c>
      <c r="E373" s="42" t="s">
        <v>15</v>
      </c>
      <c r="F373" s="43">
        <v>180</v>
      </c>
      <c r="G373" s="32"/>
      <c r="H373" s="33"/>
      <c r="I373" s="33"/>
      <c r="J373" s="33"/>
      <c r="K373" s="46">
        <v>0</v>
      </c>
      <c r="L373" s="47">
        <v>0</v>
      </c>
      <c r="M373" s="46" t="e">
        <f t="shared" si="25"/>
        <v>#DIV/0!</v>
      </c>
      <c r="N373" s="48">
        <v>0</v>
      </c>
      <c r="O373" s="48">
        <v>0</v>
      </c>
      <c r="P373" s="46" t="e">
        <f t="shared" si="26"/>
        <v>#DIV/0!</v>
      </c>
      <c r="Q373" s="46" t="e">
        <f t="shared" si="27"/>
        <v>#DIV/0!</v>
      </c>
      <c r="R373" s="48" t="e">
        <f t="shared" si="28"/>
        <v>#DIV/0!</v>
      </c>
      <c r="S373" s="49" t="e">
        <f t="shared" si="29"/>
        <v>#DIV/0!</v>
      </c>
    </row>
    <row r="374" spans="1:19" ht="22.5" x14ac:dyDescent="0.2">
      <c r="A374" s="38" t="s">
        <v>2618</v>
      </c>
      <c r="B374" s="39" t="s">
        <v>1107</v>
      </c>
      <c r="C374" s="40" t="s">
        <v>1813</v>
      </c>
      <c r="D374" s="60" t="s">
        <v>1106</v>
      </c>
      <c r="E374" s="42" t="s">
        <v>0</v>
      </c>
      <c r="F374" s="43">
        <v>6</v>
      </c>
      <c r="G374" s="32"/>
      <c r="H374" s="33"/>
      <c r="I374" s="33"/>
      <c r="J374" s="33"/>
      <c r="K374" s="46">
        <v>0</v>
      </c>
      <c r="L374" s="47">
        <v>0</v>
      </c>
      <c r="M374" s="46" t="e">
        <f t="shared" si="25"/>
        <v>#DIV/0!</v>
      </c>
      <c r="N374" s="48">
        <v>0</v>
      </c>
      <c r="O374" s="48">
        <v>0</v>
      </c>
      <c r="P374" s="46" t="e">
        <f t="shared" si="26"/>
        <v>#DIV/0!</v>
      </c>
      <c r="Q374" s="46" t="e">
        <f t="shared" si="27"/>
        <v>#DIV/0!</v>
      </c>
      <c r="R374" s="48" t="e">
        <f t="shared" si="28"/>
        <v>#DIV/0!</v>
      </c>
      <c r="S374" s="49" t="e">
        <f t="shared" si="29"/>
        <v>#DIV/0!</v>
      </c>
    </row>
    <row r="375" spans="1:19" x14ac:dyDescent="0.2">
      <c r="A375" s="38" t="s">
        <v>2619</v>
      </c>
      <c r="B375" s="58" t="s">
        <v>1105</v>
      </c>
      <c r="C375" s="40" t="s">
        <v>1501</v>
      </c>
      <c r="D375" s="41" t="s">
        <v>1104</v>
      </c>
      <c r="E375" s="42" t="s">
        <v>15</v>
      </c>
      <c r="F375" s="43">
        <v>900</v>
      </c>
      <c r="G375" s="32"/>
      <c r="H375" s="33"/>
      <c r="I375" s="33"/>
      <c r="J375" s="33"/>
      <c r="K375" s="46">
        <v>0</v>
      </c>
      <c r="L375" s="47">
        <v>0</v>
      </c>
      <c r="M375" s="46" t="e">
        <f t="shared" si="25"/>
        <v>#DIV/0!</v>
      </c>
      <c r="N375" s="48">
        <v>0</v>
      </c>
      <c r="O375" s="48">
        <v>0</v>
      </c>
      <c r="P375" s="46" t="e">
        <f t="shared" si="26"/>
        <v>#DIV/0!</v>
      </c>
      <c r="Q375" s="46" t="e">
        <f t="shared" si="27"/>
        <v>#DIV/0!</v>
      </c>
      <c r="R375" s="48" t="e">
        <f t="shared" si="28"/>
        <v>#DIV/0!</v>
      </c>
      <c r="S375" s="49" t="e">
        <f t="shared" si="29"/>
        <v>#DIV/0!</v>
      </c>
    </row>
    <row r="376" spans="1:19" x14ac:dyDescent="0.2">
      <c r="A376" s="38" t="s">
        <v>2620</v>
      </c>
      <c r="B376" s="39" t="s">
        <v>1103</v>
      </c>
      <c r="C376" s="40" t="s">
        <v>1814</v>
      </c>
      <c r="D376" s="41" t="s">
        <v>1102</v>
      </c>
      <c r="E376" s="42" t="s">
        <v>15</v>
      </c>
      <c r="F376" s="43">
        <v>84</v>
      </c>
      <c r="G376" s="32"/>
      <c r="H376" s="33"/>
      <c r="I376" s="33"/>
      <c r="J376" s="33"/>
      <c r="K376" s="46">
        <v>0</v>
      </c>
      <c r="L376" s="47">
        <v>0</v>
      </c>
      <c r="M376" s="46" t="e">
        <f t="shared" si="25"/>
        <v>#DIV/0!</v>
      </c>
      <c r="N376" s="48">
        <v>0</v>
      </c>
      <c r="O376" s="48">
        <v>0</v>
      </c>
      <c r="P376" s="46" t="e">
        <f t="shared" si="26"/>
        <v>#DIV/0!</v>
      </c>
      <c r="Q376" s="46" t="e">
        <f t="shared" si="27"/>
        <v>#DIV/0!</v>
      </c>
      <c r="R376" s="48" t="e">
        <f t="shared" si="28"/>
        <v>#DIV/0!</v>
      </c>
      <c r="S376" s="49" t="e">
        <f t="shared" si="29"/>
        <v>#DIV/0!</v>
      </c>
    </row>
    <row r="377" spans="1:19" ht="22.5" x14ac:dyDescent="0.2">
      <c r="A377" s="38" t="s">
        <v>2621</v>
      </c>
      <c r="B377" s="58" t="s">
        <v>1101</v>
      </c>
      <c r="C377" s="40" t="s">
        <v>1815</v>
      </c>
      <c r="D377" s="41" t="s">
        <v>1100</v>
      </c>
      <c r="E377" s="42" t="s">
        <v>15</v>
      </c>
      <c r="F377" s="43">
        <v>180</v>
      </c>
      <c r="G377" s="32"/>
      <c r="H377" s="33"/>
      <c r="I377" s="33"/>
      <c r="J377" s="33"/>
      <c r="K377" s="46">
        <v>0</v>
      </c>
      <c r="L377" s="47">
        <v>0</v>
      </c>
      <c r="M377" s="46" t="e">
        <f t="shared" si="25"/>
        <v>#DIV/0!</v>
      </c>
      <c r="N377" s="48">
        <v>0</v>
      </c>
      <c r="O377" s="48">
        <v>0</v>
      </c>
      <c r="P377" s="46" t="e">
        <f t="shared" si="26"/>
        <v>#DIV/0!</v>
      </c>
      <c r="Q377" s="46" t="e">
        <f t="shared" si="27"/>
        <v>#DIV/0!</v>
      </c>
      <c r="R377" s="48" t="e">
        <f t="shared" si="28"/>
        <v>#DIV/0!</v>
      </c>
      <c r="S377" s="49" t="e">
        <f t="shared" si="29"/>
        <v>#DIV/0!</v>
      </c>
    </row>
    <row r="378" spans="1:19" ht="22.5" x14ac:dyDescent="0.2">
      <c r="A378" s="38" t="s">
        <v>2622</v>
      </c>
      <c r="B378" s="58" t="s">
        <v>1101</v>
      </c>
      <c r="C378" s="40" t="s">
        <v>1816</v>
      </c>
      <c r="D378" s="41" t="s">
        <v>1100</v>
      </c>
      <c r="E378" s="42" t="s">
        <v>15</v>
      </c>
      <c r="F378" s="43">
        <v>540</v>
      </c>
      <c r="G378" s="32"/>
      <c r="H378" s="33"/>
      <c r="I378" s="33"/>
      <c r="J378" s="33"/>
      <c r="K378" s="46">
        <v>0</v>
      </c>
      <c r="L378" s="47">
        <v>0</v>
      </c>
      <c r="M378" s="46" t="e">
        <f t="shared" si="25"/>
        <v>#DIV/0!</v>
      </c>
      <c r="N378" s="48">
        <v>0</v>
      </c>
      <c r="O378" s="48">
        <v>0</v>
      </c>
      <c r="P378" s="46" t="e">
        <f t="shared" si="26"/>
        <v>#DIV/0!</v>
      </c>
      <c r="Q378" s="46" t="e">
        <f t="shared" si="27"/>
        <v>#DIV/0!</v>
      </c>
      <c r="R378" s="48" t="e">
        <f t="shared" si="28"/>
        <v>#DIV/0!</v>
      </c>
      <c r="S378" s="49" t="e">
        <f t="shared" si="29"/>
        <v>#DIV/0!</v>
      </c>
    </row>
    <row r="379" spans="1:19" x14ac:dyDescent="0.2">
      <c r="A379" s="38" t="s">
        <v>2623</v>
      </c>
      <c r="B379" s="39" t="s">
        <v>1312</v>
      </c>
      <c r="C379" s="40" t="s">
        <v>1817</v>
      </c>
      <c r="D379" s="41" t="s">
        <v>1313</v>
      </c>
      <c r="E379" s="63" t="s">
        <v>0</v>
      </c>
      <c r="F379" s="43">
        <v>600</v>
      </c>
      <c r="G379" s="32"/>
      <c r="H379" s="33"/>
      <c r="I379" s="33"/>
      <c r="J379" s="33"/>
      <c r="K379" s="46">
        <v>0</v>
      </c>
      <c r="L379" s="47">
        <v>0</v>
      </c>
      <c r="M379" s="46" t="e">
        <f t="shared" si="25"/>
        <v>#DIV/0!</v>
      </c>
      <c r="N379" s="48">
        <v>0</v>
      </c>
      <c r="O379" s="48">
        <v>0</v>
      </c>
      <c r="P379" s="46" t="e">
        <f t="shared" si="26"/>
        <v>#DIV/0!</v>
      </c>
      <c r="Q379" s="46" t="e">
        <f t="shared" si="27"/>
        <v>#DIV/0!</v>
      </c>
      <c r="R379" s="48" t="e">
        <f t="shared" si="28"/>
        <v>#DIV/0!</v>
      </c>
      <c r="S379" s="49" t="e">
        <f t="shared" si="29"/>
        <v>#DIV/0!</v>
      </c>
    </row>
    <row r="380" spans="1:19" x14ac:dyDescent="0.2">
      <c r="A380" s="38" t="s">
        <v>2624</v>
      </c>
      <c r="B380" s="39" t="s">
        <v>1099</v>
      </c>
      <c r="C380" s="40" t="s">
        <v>1818</v>
      </c>
      <c r="D380" s="41" t="s">
        <v>1098</v>
      </c>
      <c r="E380" s="42" t="s">
        <v>15</v>
      </c>
      <c r="F380" s="43">
        <v>30</v>
      </c>
      <c r="G380" s="32"/>
      <c r="H380" s="33"/>
      <c r="I380" s="33"/>
      <c r="J380" s="33"/>
      <c r="K380" s="46">
        <v>0</v>
      </c>
      <c r="L380" s="47">
        <v>0</v>
      </c>
      <c r="M380" s="46" t="e">
        <f t="shared" si="25"/>
        <v>#DIV/0!</v>
      </c>
      <c r="N380" s="48">
        <v>0</v>
      </c>
      <c r="O380" s="48">
        <v>0</v>
      </c>
      <c r="P380" s="46" t="e">
        <f t="shared" si="26"/>
        <v>#DIV/0!</v>
      </c>
      <c r="Q380" s="46" t="e">
        <f t="shared" si="27"/>
        <v>#DIV/0!</v>
      </c>
      <c r="R380" s="48" t="e">
        <f t="shared" si="28"/>
        <v>#DIV/0!</v>
      </c>
      <c r="S380" s="49" t="e">
        <f t="shared" si="29"/>
        <v>#DIV/0!</v>
      </c>
    </row>
    <row r="381" spans="1:19" x14ac:dyDescent="0.2">
      <c r="A381" s="38" t="s">
        <v>2625</v>
      </c>
      <c r="B381" s="42" t="s">
        <v>1099</v>
      </c>
      <c r="C381" s="40" t="s">
        <v>1819</v>
      </c>
      <c r="D381" s="41" t="s">
        <v>1098</v>
      </c>
      <c r="E381" s="42" t="s">
        <v>0</v>
      </c>
      <c r="F381" s="43">
        <v>30</v>
      </c>
      <c r="G381" s="32"/>
      <c r="H381" s="33"/>
      <c r="I381" s="33"/>
      <c r="J381" s="33"/>
      <c r="K381" s="46">
        <v>0</v>
      </c>
      <c r="L381" s="47">
        <v>0</v>
      </c>
      <c r="M381" s="46" t="e">
        <f t="shared" si="25"/>
        <v>#DIV/0!</v>
      </c>
      <c r="N381" s="48">
        <v>0</v>
      </c>
      <c r="O381" s="48">
        <v>0</v>
      </c>
      <c r="P381" s="46" t="e">
        <f t="shared" si="26"/>
        <v>#DIV/0!</v>
      </c>
      <c r="Q381" s="46" t="e">
        <f t="shared" si="27"/>
        <v>#DIV/0!</v>
      </c>
      <c r="R381" s="48" t="e">
        <f t="shared" si="28"/>
        <v>#DIV/0!</v>
      </c>
      <c r="S381" s="49" t="e">
        <f t="shared" si="29"/>
        <v>#DIV/0!</v>
      </c>
    </row>
    <row r="382" spans="1:19" x14ac:dyDescent="0.2">
      <c r="A382" s="38" t="s">
        <v>2626</v>
      </c>
      <c r="B382" s="42" t="s">
        <v>1097</v>
      </c>
      <c r="C382" s="40" t="s">
        <v>1642</v>
      </c>
      <c r="D382" s="41" t="s">
        <v>1096</v>
      </c>
      <c r="E382" s="42" t="s">
        <v>9</v>
      </c>
      <c r="F382" s="43">
        <v>360</v>
      </c>
      <c r="G382" s="32"/>
      <c r="H382" s="33"/>
      <c r="I382" s="33"/>
      <c r="J382" s="33"/>
      <c r="K382" s="46">
        <v>0</v>
      </c>
      <c r="L382" s="47">
        <v>0</v>
      </c>
      <c r="M382" s="46" t="e">
        <f t="shared" si="25"/>
        <v>#DIV/0!</v>
      </c>
      <c r="N382" s="48">
        <v>0</v>
      </c>
      <c r="O382" s="48">
        <v>0</v>
      </c>
      <c r="P382" s="46" t="e">
        <f t="shared" si="26"/>
        <v>#DIV/0!</v>
      </c>
      <c r="Q382" s="46" t="e">
        <f t="shared" si="27"/>
        <v>#DIV/0!</v>
      </c>
      <c r="R382" s="48" t="e">
        <f t="shared" si="28"/>
        <v>#DIV/0!</v>
      </c>
      <c r="S382" s="49" t="e">
        <f t="shared" si="29"/>
        <v>#DIV/0!</v>
      </c>
    </row>
    <row r="383" spans="1:19" ht="45" x14ac:dyDescent="0.2">
      <c r="A383" s="38" t="s">
        <v>2627</v>
      </c>
      <c r="B383" s="58" t="s">
        <v>1094</v>
      </c>
      <c r="C383" s="40" t="s">
        <v>1820</v>
      </c>
      <c r="D383" s="41" t="s">
        <v>1095</v>
      </c>
      <c r="E383" s="42" t="s">
        <v>20</v>
      </c>
      <c r="F383" s="43">
        <v>720</v>
      </c>
      <c r="G383" s="32"/>
      <c r="H383" s="33"/>
      <c r="I383" s="33"/>
      <c r="J383" s="33"/>
      <c r="K383" s="46">
        <v>0</v>
      </c>
      <c r="L383" s="47">
        <v>0</v>
      </c>
      <c r="M383" s="46" t="e">
        <f t="shared" si="25"/>
        <v>#DIV/0!</v>
      </c>
      <c r="N383" s="48">
        <v>0</v>
      </c>
      <c r="O383" s="48">
        <v>0</v>
      </c>
      <c r="P383" s="46" t="e">
        <f t="shared" si="26"/>
        <v>#DIV/0!</v>
      </c>
      <c r="Q383" s="46" t="e">
        <f t="shared" si="27"/>
        <v>#DIV/0!</v>
      </c>
      <c r="R383" s="48" t="e">
        <f t="shared" si="28"/>
        <v>#DIV/0!</v>
      </c>
      <c r="S383" s="49" t="e">
        <f t="shared" si="29"/>
        <v>#DIV/0!</v>
      </c>
    </row>
    <row r="384" spans="1:19" ht="33.75" x14ac:dyDescent="0.2">
      <c r="A384" s="38" t="s">
        <v>2628</v>
      </c>
      <c r="B384" s="58" t="s">
        <v>1094</v>
      </c>
      <c r="C384" s="40" t="s">
        <v>1821</v>
      </c>
      <c r="D384" s="41" t="s">
        <v>1093</v>
      </c>
      <c r="E384" s="42" t="s">
        <v>20</v>
      </c>
      <c r="F384" s="43">
        <v>5976</v>
      </c>
      <c r="G384" s="32"/>
      <c r="H384" s="33"/>
      <c r="I384" s="33"/>
      <c r="J384" s="33"/>
      <c r="K384" s="46">
        <v>0</v>
      </c>
      <c r="L384" s="47">
        <v>0</v>
      </c>
      <c r="M384" s="46" t="e">
        <f t="shared" si="25"/>
        <v>#DIV/0!</v>
      </c>
      <c r="N384" s="48">
        <v>0</v>
      </c>
      <c r="O384" s="48">
        <v>0</v>
      </c>
      <c r="P384" s="46" t="e">
        <f t="shared" si="26"/>
        <v>#DIV/0!</v>
      </c>
      <c r="Q384" s="46" t="e">
        <f t="shared" si="27"/>
        <v>#DIV/0!</v>
      </c>
      <c r="R384" s="48" t="e">
        <f t="shared" si="28"/>
        <v>#DIV/0!</v>
      </c>
      <c r="S384" s="49" t="e">
        <f t="shared" si="29"/>
        <v>#DIV/0!</v>
      </c>
    </row>
    <row r="385" spans="1:19" x14ac:dyDescent="0.2">
      <c r="A385" s="38" t="s">
        <v>2629</v>
      </c>
      <c r="B385" s="39" t="s">
        <v>1091</v>
      </c>
      <c r="C385" s="40" t="s">
        <v>1822</v>
      </c>
      <c r="D385" s="41" t="s">
        <v>1092</v>
      </c>
      <c r="E385" s="42" t="s">
        <v>15</v>
      </c>
      <c r="F385" s="43">
        <v>30</v>
      </c>
      <c r="G385" s="32"/>
      <c r="H385" s="33"/>
      <c r="I385" s="33"/>
      <c r="J385" s="33"/>
      <c r="K385" s="46">
        <v>0</v>
      </c>
      <c r="L385" s="47">
        <v>0</v>
      </c>
      <c r="M385" s="46" t="e">
        <f t="shared" si="25"/>
        <v>#DIV/0!</v>
      </c>
      <c r="N385" s="48">
        <v>0</v>
      </c>
      <c r="O385" s="48">
        <v>0</v>
      </c>
      <c r="P385" s="46" t="e">
        <f t="shared" si="26"/>
        <v>#DIV/0!</v>
      </c>
      <c r="Q385" s="46" t="e">
        <f t="shared" si="27"/>
        <v>#DIV/0!</v>
      </c>
      <c r="R385" s="48" t="e">
        <f t="shared" si="28"/>
        <v>#DIV/0!</v>
      </c>
      <c r="S385" s="49" t="e">
        <f t="shared" si="29"/>
        <v>#DIV/0!</v>
      </c>
    </row>
    <row r="386" spans="1:19" x14ac:dyDescent="0.2">
      <c r="A386" s="38" t="s">
        <v>2630</v>
      </c>
      <c r="B386" s="39" t="s">
        <v>1091</v>
      </c>
      <c r="C386" s="40" t="s">
        <v>1823</v>
      </c>
      <c r="D386" s="60" t="s">
        <v>1092</v>
      </c>
      <c r="E386" s="42" t="s">
        <v>15</v>
      </c>
      <c r="F386" s="43">
        <v>30</v>
      </c>
      <c r="G386" s="32"/>
      <c r="H386" s="33"/>
      <c r="I386" s="33"/>
      <c r="J386" s="33"/>
      <c r="K386" s="46">
        <v>0</v>
      </c>
      <c r="L386" s="47">
        <v>0</v>
      </c>
      <c r="M386" s="46" t="e">
        <f t="shared" si="25"/>
        <v>#DIV/0!</v>
      </c>
      <c r="N386" s="48">
        <v>0</v>
      </c>
      <c r="O386" s="48">
        <v>0</v>
      </c>
      <c r="P386" s="46" t="e">
        <f t="shared" si="26"/>
        <v>#DIV/0!</v>
      </c>
      <c r="Q386" s="46" t="e">
        <f t="shared" si="27"/>
        <v>#DIV/0!</v>
      </c>
      <c r="R386" s="48" t="e">
        <f t="shared" si="28"/>
        <v>#DIV/0!</v>
      </c>
      <c r="S386" s="49" t="e">
        <f t="shared" si="29"/>
        <v>#DIV/0!</v>
      </c>
    </row>
    <row r="387" spans="1:19" x14ac:dyDescent="0.2">
      <c r="A387" s="38" t="s">
        <v>2631</v>
      </c>
      <c r="B387" s="39" t="s">
        <v>1091</v>
      </c>
      <c r="C387" s="40" t="s">
        <v>1824</v>
      </c>
      <c r="D387" s="60" t="s">
        <v>1092</v>
      </c>
      <c r="E387" s="42" t="s">
        <v>15</v>
      </c>
      <c r="F387" s="43">
        <v>30</v>
      </c>
      <c r="G387" s="32"/>
      <c r="H387" s="33"/>
      <c r="I387" s="33"/>
      <c r="J387" s="33"/>
      <c r="K387" s="46">
        <v>0</v>
      </c>
      <c r="L387" s="47">
        <v>0</v>
      </c>
      <c r="M387" s="46" t="e">
        <f t="shared" si="25"/>
        <v>#DIV/0!</v>
      </c>
      <c r="N387" s="48">
        <v>0</v>
      </c>
      <c r="O387" s="48">
        <v>0</v>
      </c>
      <c r="P387" s="46" t="e">
        <f t="shared" si="26"/>
        <v>#DIV/0!</v>
      </c>
      <c r="Q387" s="46" t="e">
        <f t="shared" si="27"/>
        <v>#DIV/0!</v>
      </c>
      <c r="R387" s="48" t="e">
        <f t="shared" si="28"/>
        <v>#DIV/0!</v>
      </c>
      <c r="S387" s="49" t="e">
        <f t="shared" si="29"/>
        <v>#DIV/0!</v>
      </c>
    </row>
    <row r="388" spans="1:19" x14ac:dyDescent="0.2">
      <c r="A388" s="38" t="s">
        <v>2632</v>
      </c>
      <c r="B388" s="39" t="s">
        <v>1091</v>
      </c>
      <c r="C388" s="40" t="s">
        <v>1825</v>
      </c>
      <c r="D388" s="60" t="s">
        <v>1092</v>
      </c>
      <c r="E388" s="42" t="s">
        <v>15</v>
      </c>
      <c r="F388" s="43">
        <v>30</v>
      </c>
      <c r="G388" s="32"/>
      <c r="H388" s="33"/>
      <c r="I388" s="33"/>
      <c r="J388" s="33"/>
      <c r="K388" s="46">
        <v>0</v>
      </c>
      <c r="L388" s="47">
        <v>0</v>
      </c>
      <c r="M388" s="46" t="e">
        <f t="shared" si="25"/>
        <v>#DIV/0!</v>
      </c>
      <c r="N388" s="48">
        <v>0</v>
      </c>
      <c r="O388" s="48">
        <v>0</v>
      </c>
      <c r="P388" s="46" t="e">
        <f t="shared" si="26"/>
        <v>#DIV/0!</v>
      </c>
      <c r="Q388" s="46" t="e">
        <f t="shared" si="27"/>
        <v>#DIV/0!</v>
      </c>
      <c r="R388" s="48" t="e">
        <f t="shared" si="28"/>
        <v>#DIV/0!</v>
      </c>
      <c r="S388" s="49" t="e">
        <f t="shared" si="29"/>
        <v>#DIV/0!</v>
      </c>
    </row>
    <row r="389" spans="1:19" x14ac:dyDescent="0.2">
      <c r="A389" s="38" t="s">
        <v>2633</v>
      </c>
      <c r="B389" s="39" t="s">
        <v>1091</v>
      </c>
      <c r="C389" s="40" t="s">
        <v>1826</v>
      </c>
      <c r="D389" s="60" t="s">
        <v>1092</v>
      </c>
      <c r="E389" s="42" t="s">
        <v>15</v>
      </c>
      <c r="F389" s="43">
        <v>30</v>
      </c>
      <c r="G389" s="32"/>
      <c r="H389" s="33"/>
      <c r="I389" s="33"/>
      <c r="J389" s="33"/>
      <c r="K389" s="46">
        <v>0</v>
      </c>
      <c r="L389" s="47">
        <v>0</v>
      </c>
      <c r="M389" s="46" t="e">
        <f t="shared" si="25"/>
        <v>#DIV/0!</v>
      </c>
      <c r="N389" s="48">
        <v>0</v>
      </c>
      <c r="O389" s="48">
        <v>0</v>
      </c>
      <c r="P389" s="46" t="e">
        <f t="shared" si="26"/>
        <v>#DIV/0!</v>
      </c>
      <c r="Q389" s="46" t="e">
        <f t="shared" si="27"/>
        <v>#DIV/0!</v>
      </c>
      <c r="R389" s="48" t="e">
        <f t="shared" si="28"/>
        <v>#DIV/0!</v>
      </c>
      <c r="S389" s="49" t="e">
        <f t="shared" si="29"/>
        <v>#DIV/0!</v>
      </c>
    </row>
    <row r="390" spans="1:19" x14ac:dyDescent="0.2">
      <c r="A390" s="38" t="s">
        <v>2634</v>
      </c>
      <c r="B390" s="39" t="s">
        <v>1091</v>
      </c>
      <c r="C390" s="40" t="s">
        <v>1827</v>
      </c>
      <c r="D390" s="41" t="s">
        <v>1092</v>
      </c>
      <c r="E390" s="42" t="s">
        <v>0</v>
      </c>
      <c r="F390" s="43">
        <v>15</v>
      </c>
      <c r="G390" s="32"/>
      <c r="H390" s="33"/>
      <c r="I390" s="33"/>
      <c r="J390" s="33"/>
      <c r="K390" s="46">
        <v>0</v>
      </c>
      <c r="L390" s="47">
        <v>0</v>
      </c>
      <c r="M390" s="46" t="e">
        <f t="shared" si="25"/>
        <v>#DIV/0!</v>
      </c>
      <c r="N390" s="48">
        <v>0</v>
      </c>
      <c r="O390" s="48">
        <v>0</v>
      </c>
      <c r="P390" s="46" t="e">
        <f t="shared" si="26"/>
        <v>#DIV/0!</v>
      </c>
      <c r="Q390" s="46" t="e">
        <f t="shared" si="27"/>
        <v>#DIV/0!</v>
      </c>
      <c r="R390" s="48" t="e">
        <f t="shared" si="28"/>
        <v>#DIV/0!</v>
      </c>
      <c r="S390" s="49" t="e">
        <f t="shared" si="29"/>
        <v>#DIV/0!</v>
      </c>
    </row>
    <row r="391" spans="1:19" x14ac:dyDescent="0.2">
      <c r="A391" s="38" t="s">
        <v>2635</v>
      </c>
      <c r="B391" s="58" t="s">
        <v>1091</v>
      </c>
      <c r="C391" s="40" t="s">
        <v>1828</v>
      </c>
      <c r="D391" s="41" t="s">
        <v>1092</v>
      </c>
      <c r="E391" s="42" t="s">
        <v>0</v>
      </c>
      <c r="F391" s="43">
        <v>810</v>
      </c>
      <c r="G391" s="32"/>
      <c r="H391" s="33"/>
      <c r="I391" s="33"/>
      <c r="J391" s="33"/>
      <c r="K391" s="46">
        <v>0</v>
      </c>
      <c r="L391" s="47">
        <v>0</v>
      </c>
      <c r="M391" s="46" t="e">
        <f t="shared" si="25"/>
        <v>#DIV/0!</v>
      </c>
      <c r="N391" s="48">
        <v>0</v>
      </c>
      <c r="O391" s="48">
        <v>0</v>
      </c>
      <c r="P391" s="46" t="e">
        <f t="shared" si="26"/>
        <v>#DIV/0!</v>
      </c>
      <c r="Q391" s="46" t="e">
        <f t="shared" si="27"/>
        <v>#DIV/0!</v>
      </c>
      <c r="R391" s="48" t="e">
        <f t="shared" si="28"/>
        <v>#DIV/0!</v>
      </c>
      <c r="S391" s="49" t="e">
        <f t="shared" si="29"/>
        <v>#DIV/0!</v>
      </c>
    </row>
    <row r="392" spans="1:19" x14ac:dyDescent="0.2">
      <c r="A392" s="38" t="s">
        <v>2636</v>
      </c>
      <c r="B392" s="58" t="s">
        <v>1091</v>
      </c>
      <c r="C392" s="40" t="s">
        <v>1829</v>
      </c>
      <c r="D392" s="41" t="s">
        <v>1092</v>
      </c>
      <c r="E392" s="42" t="s">
        <v>0</v>
      </c>
      <c r="F392" s="43">
        <v>450</v>
      </c>
      <c r="G392" s="32"/>
      <c r="H392" s="33"/>
      <c r="I392" s="33"/>
      <c r="J392" s="33"/>
      <c r="K392" s="46">
        <v>0</v>
      </c>
      <c r="L392" s="47">
        <v>0</v>
      </c>
      <c r="M392" s="46" t="e">
        <f t="shared" si="25"/>
        <v>#DIV/0!</v>
      </c>
      <c r="N392" s="48">
        <v>0</v>
      </c>
      <c r="O392" s="48">
        <v>0</v>
      </c>
      <c r="P392" s="46" t="e">
        <f t="shared" si="26"/>
        <v>#DIV/0!</v>
      </c>
      <c r="Q392" s="46" t="e">
        <f t="shared" si="27"/>
        <v>#DIV/0!</v>
      </c>
      <c r="R392" s="48" t="e">
        <f t="shared" si="28"/>
        <v>#DIV/0!</v>
      </c>
      <c r="S392" s="49" t="e">
        <f t="shared" si="29"/>
        <v>#DIV/0!</v>
      </c>
    </row>
    <row r="393" spans="1:19" x14ac:dyDescent="0.2">
      <c r="A393" s="38" t="s">
        <v>2637</v>
      </c>
      <c r="B393" s="58" t="s">
        <v>1091</v>
      </c>
      <c r="C393" s="40" t="s">
        <v>1830</v>
      </c>
      <c r="D393" s="41" t="s">
        <v>1092</v>
      </c>
      <c r="E393" s="42" t="s">
        <v>0</v>
      </c>
      <c r="F393" s="43">
        <v>330</v>
      </c>
      <c r="G393" s="32"/>
      <c r="H393" s="33"/>
      <c r="I393" s="33"/>
      <c r="J393" s="33"/>
      <c r="K393" s="46">
        <v>0</v>
      </c>
      <c r="L393" s="47">
        <v>0</v>
      </c>
      <c r="M393" s="46" t="e">
        <f t="shared" si="25"/>
        <v>#DIV/0!</v>
      </c>
      <c r="N393" s="48">
        <v>0</v>
      </c>
      <c r="O393" s="48">
        <v>0</v>
      </c>
      <c r="P393" s="46" t="e">
        <f t="shared" si="26"/>
        <v>#DIV/0!</v>
      </c>
      <c r="Q393" s="46" t="e">
        <f t="shared" si="27"/>
        <v>#DIV/0!</v>
      </c>
      <c r="R393" s="48" t="e">
        <f t="shared" si="28"/>
        <v>#DIV/0!</v>
      </c>
      <c r="S393" s="49" t="e">
        <f t="shared" si="29"/>
        <v>#DIV/0!</v>
      </c>
    </row>
    <row r="394" spans="1:19" ht="22.5" x14ac:dyDescent="0.2">
      <c r="A394" s="38" t="s">
        <v>2638</v>
      </c>
      <c r="B394" s="58" t="s">
        <v>1091</v>
      </c>
      <c r="C394" s="40" t="s">
        <v>1831</v>
      </c>
      <c r="D394" s="41" t="s">
        <v>1090</v>
      </c>
      <c r="E394" s="42" t="s">
        <v>0</v>
      </c>
      <c r="F394" s="43">
        <v>510</v>
      </c>
      <c r="G394" s="32"/>
      <c r="H394" s="33"/>
      <c r="I394" s="33"/>
      <c r="J394" s="33"/>
      <c r="K394" s="46">
        <v>0</v>
      </c>
      <c r="L394" s="47">
        <v>0</v>
      </c>
      <c r="M394" s="46" t="e">
        <f t="shared" si="25"/>
        <v>#DIV/0!</v>
      </c>
      <c r="N394" s="48">
        <v>0</v>
      </c>
      <c r="O394" s="48">
        <v>0</v>
      </c>
      <c r="P394" s="46" t="e">
        <f t="shared" si="26"/>
        <v>#DIV/0!</v>
      </c>
      <c r="Q394" s="46" t="e">
        <f t="shared" si="27"/>
        <v>#DIV/0!</v>
      </c>
      <c r="R394" s="48" t="e">
        <f t="shared" si="28"/>
        <v>#DIV/0!</v>
      </c>
      <c r="S394" s="49" t="e">
        <f t="shared" si="29"/>
        <v>#DIV/0!</v>
      </c>
    </row>
    <row r="395" spans="1:19" x14ac:dyDescent="0.2">
      <c r="A395" s="38" t="s">
        <v>2639</v>
      </c>
      <c r="B395" s="58" t="s">
        <v>1091</v>
      </c>
      <c r="C395" s="40" t="s">
        <v>1832</v>
      </c>
      <c r="D395" s="41" t="s">
        <v>1090</v>
      </c>
      <c r="E395" s="42" t="s">
        <v>0</v>
      </c>
      <c r="F395" s="43">
        <v>10980</v>
      </c>
      <c r="G395" s="32"/>
      <c r="H395" s="33"/>
      <c r="I395" s="33"/>
      <c r="J395" s="33"/>
      <c r="K395" s="46">
        <v>0</v>
      </c>
      <c r="L395" s="47">
        <v>0</v>
      </c>
      <c r="M395" s="46" t="e">
        <f t="shared" si="25"/>
        <v>#DIV/0!</v>
      </c>
      <c r="N395" s="48">
        <v>0</v>
      </c>
      <c r="O395" s="48">
        <v>0</v>
      </c>
      <c r="P395" s="46" t="e">
        <f t="shared" si="26"/>
        <v>#DIV/0!</v>
      </c>
      <c r="Q395" s="46" t="e">
        <f t="shared" si="27"/>
        <v>#DIV/0!</v>
      </c>
      <c r="R395" s="48" t="e">
        <f t="shared" si="28"/>
        <v>#DIV/0!</v>
      </c>
      <c r="S395" s="49" t="e">
        <f t="shared" si="29"/>
        <v>#DIV/0!</v>
      </c>
    </row>
    <row r="396" spans="1:19" ht="22.5" x14ac:dyDescent="0.2">
      <c r="A396" s="38" t="s">
        <v>2640</v>
      </c>
      <c r="B396" s="39" t="s">
        <v>1089</v>
      </c>
      <c r="C396" s="40" t="s">
        <v>1833</v>
      </c>
      <c r="D396" s="41" t="s">
        <v>1088</v>
      </c>
      <c r="E396" s="42" t="s">
        <v>15</v>
      </c>
      <c r="F396" s="43">
        <v>84</v>
      </c>
      <c r="G396" s="32"/>
      <c r="H396" s="33"/>
      <c r="I396" s="33"/>
      <c r="J396" s="33"/>
      <c r="K396" s="46">
        <v>0</v>
      </c>
      <c r="L396" s="47">
        <v>0</v>
      </c>
      <c r="M396" s="46" t="e">
        <f t="shared" si="25"/>
        <v>#DIV/0!</v>
      </c>
      <c r="N396" s="48">
        <v>0</v>
      </c>
      <c r="O396" s="48">
        <v>0</v>
      </c>
      <c r="P396" s="46" t="e">
        <f t="shared" si="26"/>
        <v>#DIV/0!</v>
      </c>
      <c r="Q396" s="46" t="e">
        <f t="shared" si="27"/>
        <v>#DIV/0!</v>
      </c>
      <c r="R396" s="48" t="e">
        <f t="shared" si="28"/>
        <v>#DIV/0!</v>
      </c>
      <c r="S396" s="49" t="e">
        <f t="shared" si="29"/>
        <v>#DIV/0!</v>
      </c>
    </row>
    <row r="397" spans="1:19" ht="22.5" x14ac:dyDescent="0.2">
      <c r="A397" s="38" t="s">
        <v>2641</v>
      </c>
      <c r="B397" s="39" t="s">
        <v>1089</v>
      </c>
      <c r="C397" s="40" t="s">
        <v>1834</v>
      </c>
      <c r="D397" s="41" t="s">
        <v>1088</v>
      </c>
      <c r="E397" s="42" t="s">
        <v>15</v>
      </c>
      <c r="F397" s="43">
        <v>84</v>
      </c>
      <c r="G397" s="32"/>
      <c r="H397" s="33"/>
      <c r="I397" s="33"/>
      <c r="J397" s="33"/>
      <c r="K397" s="46">
        <v>0</v>
      </c>
      <c r="L397" s="47">
        <v>0</v>
      </c>
      <c r="M397" s="46" t="e">
        <f t="shared" si="25"/>
        <v>#DIV/0!</v>
      </c>
      <c r="N397" s="48">
        <v>0</v>
      </c>
      <c r="O397" s="48">
        <v>0</v>
      </c>
      <c r="P397" s="46" t="e">
        <f t="shared" si="26"/>
        <v>#DIV/0!</v>
      </c>
      <c r="Q397" s="46" t="e">
        <f t="shared" si="27"/>
        <v>#DIV/0!</v>
      </c>
      <c r="R397" s="48" t="e">
        <f t="shared" si="28"/>
        <v>#DIV/0!</v>
      </c>
      <c r="S397" s="49" t="e">
        <f t="shared" si="29"/>
        <v>#DIV/0!</v>
      </c>
    </row>
    <row r="398" spans="1:19" x14ac:dyDescent="0.2">
      <c r="A398" s="38" t="s">
        <v>2642</v>
      </c>
      <c r="B398" s="39" t="s">
        <v>1087</v>
      </c>
      <c r="C398" s="40" t="s">
        <v>1835</v>
      </c>
      <c r="D398" s="41" t="s">
        <v>1086</v>
      </c>
      <c r="E398" s="42" t="s">
        <v>15</v>
      </c>
      <c r="F398" s="43">
        <v>60</v>
      </c>
      <c r="G398" s="32"/>
      <c r="H398" s="33"/>
      <c r="I398" s="33"/>
      <c r="J398" s="33"/>
      <c r="K398" s="46">
        <v>0</v>
      </c>
      <c r="L398" s="47">
        <v>0</v>
      </c>
      <c r="M398" s="46" t="e">
        <f t="shared" si="25"/>
        <v>#DIV/0!</v>
      </c>
      <c r="N398" s="48">
        <v>0</v>
      </c>
      <c r="O398" s="48">
        <v>0</v>
      </c>
      <c r="P398" s="46" t="e">
        <f t="shared" si="26"/>
        <v>#DIV/0!</v>
      </c>
      <c r="Q398" s="46" t="e">
        <f t="shared" si="27"/>
        <v>#DIV/0!</v>
      </c>
      <c r="R398" s="48" t="e">
        <f t="shared" si="28"/>
        <v>#DIV/0!</v>
      </c>
      <c r="S398" s="49" t="e">
        <f t="shared" si="29"/>
        <v>#DIV/0!</v>
      </c>
    </row>
    <row r="399" spans="1:19" ht="22.5" x14ac:dyDescent="0.2">
      <c r="A399" s="38" t="s">
        <v>2643</v>
      </c>
      <c r="B399" s="58" t="s">
        <v>1085</v>
      </c>
      <c r="C399" s="40" t="s">
        <v>1836</v>
      </c>
      <c r="D399" s="41" t="s">
        <v>1084</v>
      </c>
      <c r="E399" s="42" t="s">
        <v>0</v>
      </c>
      <c r="F399" s="43">
        <v>30</v>
      </c>
      <c r="G399" s="32"/>
      <c r="H399" s="33"/>
      <c r="I399" s="33"/>
      <c r="J399" s="33"/>
      <c r="K399" s="46">
        <v>0</v>
      </c>
      <c r="L399" s="47">
        <v>0</v>
      </c>
      <c r="M399" s="46" t="e">
        <f t="shared" ref="M399:M462" si="30">K399/L399</f>
        <v>#DIV/0!</v>
      </c>
      <c r="N399" s="48">
        <v>0</v>
      </c>
      <c r="O399" s="48">
        <v>0</v>
      </c>
      <c r="P399" s="46" t="e">
        <f t="shared" ref="P399:P462" si="31">M399-(O399*M399/100)</f>
        <v>#DIV/0!</v>
      </c>
      <c r="Q399" s="46" t="e">
        <f t="shared" ref="Q399:Q462" si="32">P399*(1+N399/100)</f>
        <v>#DIV/0!</v>
      </c>
      <c r="R399" s="48" t="e">
        <f t="shared" ref="R399:R462" si="33">F399*P399</f>
        <v>#DIV/0!</v>
      </c>
      <c r="S399" s="49" t="e">
        <f t="shared" ref="S399:S462" si="34">F399*Q399</f>
        <v>#DIV/0!</v>
      </c>
    </row>
    <row r="400" spans="1:19" ht="22.5" x14ac:dyDescent="0.2">
      <c r="A400" s="38" t="s">
        <v>2644</v>
      </c>
      <c r="B400" s="58" t="s">
        <v>1085</v>
      </c>
      <c r="C400" s="40" t="s">
        <v>1837</v>
      </c>
      <c r="D400" s="41" t="s">
        <v>1084</v>
      </c>
      <c r="E400" s="42" t="s">
        <v>0</v>
      </c>
      <c r="F400" s="43">
        <v>42</v>
      </c>
      <c r="G400" s="32"/>
      <c r="H400" s="33"/>
      <c r="I400" s="33"/>
      <c r="J400" s="33"/>
      <c r="K400" s="46">
        <v>0</v>
      </c>
      <c r="L400" s="47">
        <v>0</v>
      </c>
      <c r="M400" s="46" t="e">
        <f t="shared" si="30"/>
        <v>#DIV/0!</v>
      </c>
      <c r="N400" s="48">
        <v>0</v>
      </c>
      <c r="O400" s="48">
        <v>0</v>
      </c>
      <c r="P400" s="46" t="e">
        <f t="shared" si="31"/>
        <v>#DIV/0!</v>
      </c>
      <c r="Q400" s="46" t="e">
        <f t="shared" si="32"/>
        <v>#DIV/0!</v>
      </c>
      <c r="R400" s="48" t="e">
        <f t="shared" si="33"/>
        <v>#DIV/0!</v>
      </c>
      <c r="S400" s="49" t="e">
        <f t="shared" si="34"/>
        <v>#DIV/0!</v>
      </c>
    </row>
    <row r="401" spans="1:19" x14ac:dyDescent="0.2">
      <c r="A401" s="38" t="s">
        <v>2645</v>
      </c>
      <c r="B401" s="39" t="s">
        <v>1083</v>
      </c>
      <c r="C401" s="40" t="s">
        <v>1530</v>
      </c>
      <c r="D401" s="41" t="s">
        <v>1082</v>
      </c>
      <c r="E401" s="42" t="s">
        <v>15</v>
      </c>
      <c r="F401" s="43">
        <v>90</v>
      </c>
      <c r="G401" s="32"/>
      <c r="H401" s="33"/>
      <c r="I401" s="33"/>
      <c r="J401" s="33"/>
      <c r="K401" s="46">
        <v>0</v>
      </c>
      <c r="L401" s="47">
        <v>0</v>
      </c>
      <c r="M401" s="46" t="e">
        <f t="shared" si="30"/>
        <v>#DIV/0!</v>
      </c>
      <c r="N401" s="48">
        <v>0</v>
      </c>
      <c r="O401" s="48">
        <v>0</v>
      </c>
      <c r="P401" s="46" t="e">
        <f t="shared" si="31"/>
        <v>#DIV/0!</v>
      </c>
      <c r="Q401" s="46" t="e">
        <f t="shared" si="32"/>
        <v>#DIV/0!</v>
      </c>
      <c r="R401" s="48" t="e">
        <f t="shared" si="33"/>
        <v>#DIV/0!</v>
      </c>
      <c r="S401" s="49" t="e">
        <f t="shared" si="34"/>
        <v>#DIV/0!</v>
      </c>
    </row>
    <row r="402" spans="1:19" x14ac:dyDescent="0.2">
      <c r="A402" s="38" t="s">
        <v>2646</v>
      </c>
      <c r="B402" s="42" t="s">
        <v>1081</v>
      </c>
      <c r="C402" s="40" t="s">
        <v>1838</v>
      </c>
      <c r="D402" s="41" t="s">
        <v>1080</v>
      </c>
      <c r="E402" s="42" t="s">
        <v>15</v>
      </c>
      <c r="F402" s="43">
        <v>1008</v>
      </c>
      <c r="G402" s="32"/>
      <c r="H402" s="33"/>
      <c r="I402" s="33"/>
      <c r="J402" s="33"/>
      <c r="K402" s="46">
        <v>0</v>
      </c>
      <c r="L402" s="47">
        <v>0</v>
      </c>
      <c r="M402" s="46" t="e">
        <f t="shared" si="30"/>
        <v>#DIV/0!</v>
      </c>
      <c r="N402" s="48">
        <v>0</v>
      </c>
      <c r="O402" s="48">
        <v>0</v>
      </c>
      <c r="P402" s="46" t="e">
        <f t="shared" si="31"/>
        <v>#DIV/0!</v>
      </c>
      <c r="Q402" s="46" t="e">
        <f t="shared" si="32"/>
        <v>#DIV/0!</v>
      </c>
      <c r="R402" s="48" t="e">
        <f t="shared" si="33"/>
        <v>#DIV/0!</v>
      </c>
      <c r="S402" s="49" t="e">
        <f t="shared" si="34"/>
        <v>#DIV/0!</v>
      </c>
    </row>
    <row r="403" spans="1:19" x14ac:dyDescent="0.2">
      <c r="A403" s="38" t="s">
        <v>2647</v>
      </c>
      <c r="B403" s="42" t="s">
        <v>1081</v>
      </c>
      <c r="C403" s="40" t="s">
        <v>1839</v>
      </c>
      <c r="D403" s="41" t="s">
        <v>1080</v>
      </c>
      <c r="E403" s="42" t="s">
        <v>15</v>
      </c>
      <c r="F403" s="43">
        <v>168</v>
      </c>
      <c r="G403" s="32"/>
      <c r="H403" s="33"/>
      <c r="I403" s="33"/>
      <c r="J403" s="33"/>
      <c r="K403" s="46">
        <v>0</v>
      </c>
      <c r="L403" s="47">
        <v>0</v>
      </c>
      <c r="M403" s="46" t="e">
        <f t="shared" si="30"/>
        <v>#DIV/0!</v>
      </c>
      <c r="N403" s="48">
        <v>0</v>
      </c>
      <c r="O403" s="48">
        <v>0</v>
      </c>
      <c r="P403" s="46" t="e">
        <f t="shared" si="31"/>
        <v>#DIV/0!</v>
      </c>
      <c r="Q403" s="46" t="e">
        <f t="shared" si="32"/>
        <v>#DIV/0!</v>
      </c>
      <c r="R403" s="48" t="e">
        <f t="shared" si="33"/>
        <v>#DIV/0!</v>
      </c>
      <c r="S403" s="49" t="e">
        <f t="shared" si="34"/>
        <v>#DIV/0!</v>
      </c>
    </row>
    <row r="404" spans="1:19" ht="22.5" x14ac:dyDescent="0.2">
      <c r="A404" s="38" t="s">
        <v>2648</v>
      </c>
      <c r="B404" s="42" t="s">
        <v>1079</v>
      </c>
      <c r="C404" s="40" t="s">
        <v>1840</v>
      </c>
      <c r="D404" s="41" t="s">
        <v>1078</v>
      </c>
      <c r="E404" s="42" t="s">
        <v>0</v>
      </c>
      <c r="F404" s="43">
        <v>960</v>
      </c>
      <c r="G404" s="32"/>
      <c r="H404" s="33"/>
      <c r="I404" s="33"/>
      <c r="J404" s="33"/>
      <c r="K404" s="46">
        <v>0</v>
      </c>
      <c r="L404" s="47">
        <v>0</v>
      </c>
      <c r="M404" s="46" t="e">
        <f t="shared" si="30"/>
        <v>#DIV/0!</v>
      </c>
      <c r="N404" s="48">
        <v>0</v>
      </c>
      <c r="O404" s="48">
        <v>0</v>
      </c>
      <c r="P404" s="46" t="e">
        <f t="shared" si="31"/>
        <v>#DIV/0!</v>
      </c>
      <c r="Q404" s="46" t="e">
        <f t="shared" si="32"/>
        <v>#DIV/0!</v>
      </c>
      <c r="R404" s="48" t="e">
        <f t="shared" si="33"/>
        <v>#DIV/0!</v>
      </c>
      <c r="S404" s="49" t="e">
        <f t="shared" si="34"/>
        <v>#DIV/0!</v>
      </c>
    </row>
    <row r="405" spans="1:19" ht="22.5" x14ac:dyDescent="0.2">
      <c r="A405" s="38" t="s">
        <v>2649</v>
      </c>
      <c r="B405" s="42" t="s">
        <v>1079</v>
      </c>
      <c r="C405" s="40" t="s">
        <v>1841</v>
      </c>
      <c r="D405" s="41" t="s">
        <v>1078</v>
      </c>
      <c r="E405" s="42" t="s">
        <v>0</v>
      </c>
      <c r="F405" s="43">
        <v>990</v>
      </c>
      <c r="G405" s="32"/>
      <c r="H405" s="33"/>
      <c r="I405" s="33"/>
      <c r="J405" s="33"/>
      <c r="K405" s="46">
        <v>0</v>
      </c>
      <c r="L405" s="47">
        <v>0</v>
      </c>
      <c r="M405" s="46" t="e">
        <f t="shared" si="30"/>
        <v>#DIV/0!</v>
      </c>
      <c r="N405" s="48">
        <v>0</v>
      </c>
      <c r="O405" s="48">
        <v>0</v>
      </c>
      <c r="P405" s="46" t="e">
        <f t="shared" si="31"/>
        <v>#DIV/0!</v>
      </c>
      <c r="Q405" s="46" t="e">
        <f t="shared" si="32"/>
        <v>#DIV/0!</v>
      </c>
      <c r="R405" s="48" t="e">
        <f t="shared" si="33"/>
        <v>#DIV/0!</v>
      </c>
      <c r="S405" s="49" t="e">
        <f t="shared" si="34"/>
        <v>#DIV/0!</v>
      </c>
    </row>
    <row r="406" spans="1:19" x14ac:dyDescent="0.2">
      <c r="A406" s="38" t="s">
        <v>2650</v>
      </c>
      <c r="B406" s="42" t="s">
        <v>1077</v>
      </c>
      <c r="C406" s="40" t="s">
        <v>1842</v>
      </c>
      <c r="D406" s="41" t="s">
        <v>1076</v>
      </c>
      <c r="E406" s="42" t="s">
        <v>0</v>
      </c>
      <c r="F406" s="43">
        <v>6</v>
      </c>
      <c r="G406" s="32"/>
      <c r="H406" s="33"/>
      <c r="I406" s="33"/>
      <c r="J406" s="33"/>
      <c r="K406" s="46">
        <v>0</v>
      </c>
      <c r="L406" s="47">
        <v>0</v>
      </c>
      <c r="M406" s="46" t="e">
        <f t="shared" si="30"/>
        <v>#DIV/0!</v>
      </c>
      <c r="N406" s="48">
        <v>0</v>
      </c>
      <c r="O406" s="48">
        <v>0</v>
      </c>
      <c r="P406" s="46" t="e">
        <f t="shared" si="31"/>
        <v>#DIV/0!</v>
      </c>
      <c r="Q406" s="46" t="e">
        <f t="shared" si="32"/>
        <v>#DIV/0!</v>
      </c>
      <c r="R406" s="48" t="e">
        <f t="shared" si="33"/>
        <v>#DIV/0!</v>
      </c>
      <c r="S406" s="49" t="e">
        <f t="shared" si="34"/>
        <v>#DIV/0!</v>
      </c>
    </row>
    <row r="407" spans="1:19" x14ac:dyDescent="0.2">
      <c r="A407" s="38" t="s">
        <v>2651</v>
      </c>
      <c r="B407" s="39" t="s">
        <v>1075</v>
      </c>
      <c r="C407" s="40" t="s">
        <v>1843</v>
      </c>
      <c r="D407" s="41" t="s">
        <v>1074</v>
      </c>
      <c r="E407" s="42" t="s">
        <v>15</v>
      </c>
      <c r="F407" s="43">
        <v>120</v>
      </c>
      <c r="G407" s="32"/>
      <c r="H407" s="33"/>
      <c r="I407" s="33"/>
      <c r="J407" s="33"/>
      <c r="K407" s="46">
        <v>0</v>
      </c>
      <c r="L407" s="47">
        <v>0</v>
      </c>
      <c r="M407" s="46" t="e">
        <f t="shared" si="30"/>
        <v>#DIV/0!</v>
      </c>
      <c r="N407" s="48">
        <v>0</v>
      </c>
      <c r="O407" s="48">
        <v>0</v>
      </c>
      <c r="P407" s="46" t="e">
        <f t="shared" si="31"/>
        <v>#DIV/0!</v>
      </c>
      <c r="Q407" s="46" t="e">
        <f t="shared" si="32"/>
        <v>#DIV/0!</v>
      </c>
      <c r="R407" s="48" t="e">
        <f t="shared" si="33"/>
        <v>#DIV/0!</v>
      </c>
      <c r="S407" s="49" t="e">
        <f t="shared" si="34"/>
        <v>#DIV/0!</v>
      </c>
    </row>
    <row r="408" spans="1:19" ht="22.5" x14ac:dyDescent="0.2">
      <c r="A408" s="38" t="s">
        <v>2652</v>
      </c>
      <c r="B408" s="39" t="s">
        <v>1073</v>
      </c>
      <c r="C408" s="40" t="s">
        <v>1844</v>
      </c>
      <c r="D408" s="41" t="s">
        <v>1072</v>
      </c>
      <c r="E408" s="42" t="s">
        <v>0</v>
      </c>
      <c r="F408" s="43">
        <v>15</v>
      </c>
      <c r="G408" s="32"/>
      <c r="H408" s="33"/>
      <c r="I408" s="33"/>
      <c r="J408" s="33"/>
      <c r="K408" s="46">
        <v>0</v>
      </c>
      <c r="L408" s="47">
        <v>0</v>
      </c>
      <c r="M408" s="46" t="e">
        <f t="shared" si="30"/>
        <v>#DIV/0!</v>
      </c>
      <c r="N408" s="48">
        <v>0</v>
      </c>
      <c r="O408" s="48">
        <v>0</v>
      </c>
      <c r="P408" s="46" t="e">
        <f t="shared" si="31"/>
        <v>#DIV/0!</v>
      </c>
      <c r="Q408" s="46" t="e">
        <f t="shared" si="32"/>
        <v>#DIV/0!</v>
      </c>
      <c r="R408" s="48" t="e">
        <f t="shared" si="33"/>
        <v>#DIV/0!</v>
      </c>
      <c r="S408" s="49" t="e">
        <f t="shared" si="34"/>
        <v>#DIV/0!</v>
      </c>
    </row>
    <row r="409" spans="1:19" x14ac:dyDescent="0.2">
      <c r="A409" s="38" t="s">
        <v>2653</v>
      </c>
      <c r="B409" s="39" t="s">
        <v>1073</v>
      </c>
      <c r="C409" s="40" t="s">
        <v>1845</v>
      </c>
      <c r="D409" s="60" t="s">
        <v>1072</v>
      </c>
      <c r="E409" s="42" t="s">
        <v>15</v>
      </c>
      <c r="F409" s="43">
        <v>75</v>
      </c>
      <c r="G409" s="32"/>
      <c r="H409" s="33"/>
      <c r="I409" s="33"/>
      <c r="J409" s="33"/>
      <c r="K409" s="46">
        <v>0</v>
      </c>
      <c r="L409" s="47">
        <v>0</v>
      </c>
      <c r="M409" s="46" t="e">
        <f t="shared" si="30"/>
        <v>#DIV/0!</v>
      </c>
      <c r="N409" s="48">
        <v>0</v>
      </c>
      <c r="O409" s="48">
        <v>0</v>
      </c>
      <c r="P409" s="46" t="e">
        <f t="shared" si="31"/>
        <v>#DIV/0!</v>
      </c>
      <c r="Q409" s="46" t="e">
        <f t="shared" si="32"/>
        <v>#DIV/0!</v>
      </c>
      <c r="R409" s="48" t="e">
        <f t="shared" si="33"/>
        <v>#DIV/0!</v>
      </c>
      <c r="S409" s="49" t="e">
        <f t="shared" si="34"/>
        <v>#DIV/0!</v>
      </c>
    </row>
    <row r="410" spans="1:19" x14ac:dyDescent="0.2">
      <c r="A410" s="38" t="s">
        <v>2654</v>
      </c>
      <c r="B410" s="39" t="s">
        <v>1073</v>
      </c>
      <c r="C410" s="40" t="s">
        <v>1846</v>
      </c>
      <c r="D410" s="60" t="s">
        <v>1072</v>
      </c>
      <c r="E410" s="42" t="s">
        <v>15</v>
      </c>
      <c r="F410" s="43">
        <v>300</v>
      </c>
      <c r="G410" s="32"/>
      <c r="H410" s="33"/>
      <c r="I410" s="33"/>
      <c r="J410" s="33"/>
      <c r="K410" s="46">
        <v>0</v>
      </c>
      <c r="L410" s="47">
        <v>0</v>
      </c>
      <c r="M410" s="46" t="e">
        <f t="shared" si="30"/>
        <v>#DIV/0!</v>
      </c>
      <c r="N410" s="48">
        <v>0</v>
      </c>
      <c r="O410" s="48">
        <v>0</v>
      </c>
      <c r="P410" s="46" t="e">
        <f t="shared" si="31"/>
        <v>#DIV/0!</v>
      </c>
      <c r="Q410" s="46" t="e">
        <f t="shared" si="32"/>
        <v>#DIV/0!</v>
      </c>
      <c r="R410" s="48" t="e">
        <f t="shared" si="33"/>
        <v>#DIV/0!</v>
      </c>
      <c r="S410" s="49" t="e">
        <f t="shared" si="34"/>
        <v>#DIV/0!</v>
      </c>
    </row>
    <row r="411" spans="1:19" x14ac:dyDescent="0.2">
      <c r="A411" s="38" t="s">
        <v>2655</v>
      </c>
      <c r="B411" s="39" t="s">
        <v>1073</v>
      </c>
      <c r="C411" s="40" t="s">
        <v>1847</v>
      </c>
      <c r="D411" s="60" t="s">
        <v>1072</v>
      </c>
      <c r="E411" s="42" t="s">
        <v>15</v>
      </c>
      <c r="F411" s="43">
        <v>300</v>
      </c>
      <c r="G411" s="32"/>
      <c r="H411" s="33"/>
      <c r="I411" s="33"/>
      <c r="J411" s="33"/>
      <c r="K411" s="46">
        <v>0</v>
      </c>
      <c r="L411" s="47">
        <v>0</v>
      </c>
      <c r="M411" s="46" t="e">
        <f t="shared" si="30"/>
        <v>#DIV/0!</v>
      </c>
      <c r="N411" s="48">
        <v>0</v>
      </c>
      <c r="O411" s="48">
        <v>0</v>
      </c>
      <c r="P411" s="46" t="e">
        <f t="shared" si="31"/>
        <v>#DIV/0!</v>
      </c>
      <c r="Q411" s="46" t="e">
        <f t="shared" si="32"/>
        <v>#DIV/0!</v>
      </c>
      <c r="R411" s="48" t="e">
        <f t="shared" si="33"/>
        <v>#DIV/0!</v>
      </c>
      <c r="S411" s="49" t="e">
        <f t="shared" si="34"/>
        <v>#DIV/0!</v>
      </c>
    </row>
    <row r="412" spans="1:19" ht="22.5" x14ac:dyDescent="0.2">
      <c r="A412" s="38" t="s">
        <v>2656</v>
      </c>
      <c r="B412" s="39" t="s">
        <v>1071</v>
      </c>
      <c r="C412" s="40" t="s">
        <v>1848</v>
      </c>
      <c r="D412" s="41" t="s">
        <v>1070</v>
      </c>
      <c r="E412" s="42" t="s">
        <v>20</v>
      </c>
      <c r="F412" s="43">
        <v>3</v>
      </c>
      <c r="G412" s="32"/>
      <c r="H412" s="33"/>
      <c r="I412" s="33"/>
      <c r="J412" s="33"/>
      <c r="K412" s="46">
        <v>0</v>
      </c>
      <c r="L412" s="47">
        <v>0</v>
      </c>
      <c r="M412" s="46" t="e">
        <f t="shared" si="30"/>
        <v>#DIV/0!</v>
      </c>
      <c r="N412" s="48">
        <v>0</v>
      </c>
      <c r="O412" s="48">
        <v>0</v>
      </c>
      <c r="P412" s="46" t="e">
        <f t="shared" si="31"/>
        <v>#DIV/0!</v>
      </c>
      <c r="Q412" s="46" t="e">
        <f t="shared" si="32"/>
        <v>#DIV/0!</v>
      </c>
      <c r="R412" s="48" t="e">
        <f t="shared" si="33"/>
        <v>#DIV/0!</v>
      </c>
      <c r="S412" s="49" t="e">
        <f t="shared" si="34"/>
        <v>#DIV/0!</v>
      </c>
    </row>
    <row r="413" spans="1:19" x14ac:dyDescent="0.2">
      <c r="A413" s="38" t="s">
        <v>2657</v>
      </c>
      <c r="B413" s="39" t="s">
        <v>1071</v>
      </c>
      <c r="C413" s="40" t="s">
        <v>1849</v>
      </c>
      <c r="D413" s="41" t="s">
        <v>1070</v>
      </c>
      <c r="E413" s="42" t="s">
        <v>9</v>
      </c>
      <c r="F413" s="43">
        <v>60</v>
      </c>
      <c r="G413" s="32"/>
      <c r="H413" s="33"/>
      <c r="I413" s="33"/>
      <c r="J413" s="33"/>
      <c r="K413" s="46">
        <v>0</v>
      </c>
      <c r="L413" s="47">
        <v>0</v>
      </c>
      <c r="M413" s="46" t="e">
        <f t="shared" si="30"/>
        <v>#DIV/0!</v>
      </c>
      <c r="N413" s="48">
        <v>0</v>
      </c>
      <c r="O413" s="48">
        <v>0</v>
      </c>
      <c r="P413" s="46" t="e">
        <f t="shared" si="31"/>
        <v>#DIV/0!</v>
      </c>
      <c r="Q413" s="46" t="e">
        <f t="shared" si="32"/>
        <v>#DIV/0!</v>
      </c>
      <c r="R413" s="48" t="e">
        <f t="shared" si="33"/>
        <v>#DIV/0!</v>
      </c>
      <c r="S413" s="49" t="e">
        <f t="shared" si="34"/>
        <v>#DIV/0!</v>
      </c>
    </row>
    <row r="414" spans="1:19" ht="22.5" x14ac:dyDescent="0.2">
      <c r="A414" s="38" t="s">
        <v>2658</v>
      </c>
      <c r="B414" s="42" t="s">
        <v>1071</v>
      </c>
      <c r="C414" s="40" t="s">
        <v>1645</v>
      </c>
      <c r="D414" s="41" t="s">
        <v>1070</v>
      </c>
      <c r="E414" s="42" t="s">
        <v>0</v>
      </c>
      <c r="F414" s="43">
        <v>600</v>
      </c>
      <c r="G414" s="32"/>
      <c r="H414" s="33"/>
      <c r="I414" s="33"/>
      <c r="J414" s="33"/>
      <c r="K414" s="46">
        <v>0</v>
      </c>
      <c r="L414" s="47">
        <v>0</v>
      </c>
      <c r="M414" s="46" t="e">
        <f t="shared" si="30"/>
        <v>#DIV/0!</v>
      </c>
      <c r="N414" s="48">
        <v>0</v>
      </c>
      <c r="O414" s="48">
        <v>0</v>
      </c>
      <c r="P414" s="46" t="e">
        <f t="shared" si="31"/>
        <v>#DIV/0!</v>
      </c>
      <c r="Q414" s="46" t="e">
        <f t="shared" si="32"/>
        <v>#DIV/0!</v>
      </c>
      <c r="R414" s="48" t="e">
        <f t="shared" si="33"/>
        <v>#DIV/0!</v>
      </c>
      <c r="S414" s="49" t="e">
        <f t="shared" si="34"/>
        <v>#DIV/0!</v>
      </c>
    </row>
    <row r="415" spans="1:19" ht="22.5" x14ac:dyDescent="0.2">
      <c r="A415" s="38" t="s">
        <v>2659</v>
      </c>
      <c r="B415" s="42" t="s">
        <v>1071</v>
      </c>
      <c r="C415" s="40" t="s">
        <v>1646</v>
      </c>
      <c r="D415" s="41" t="s">
        <v>1070</v>
      </c>
      <c r="E415" s="42" t="s">
        <v>0</v>
      </c>
      <c r="F415" s="43">
        <v>3900</v>
      </c>
      <c r="G415" s="32"/>
      <c r="H415" s="33"/>
      <c r="I415" s="33"/>
      <c r="J415" s="33"/>
      <c r="K415" s="46">
        <v>0</v>
      </c>
      <c r="L415" s="47">
        <v>0</v>
      </c>
      <c r="M415" s="46" t="e">
        <f t="shared" si="30"/>
        <v>#DIV/0!</v>
      </c>
      <c r="N415" s="48">
        <v>0</v>
      </c>
      <c r="O415" s="48">
        <v>0</v>
      </c>
      <c r="P415" s="46" t="e">
        <f t="shared" si="31"/>
        <v>#DIV/0!</v>
      </c>
      <c r="Q415" s="46" t="e">
        <f t="shared" si="32"/>
        <v>#DIV/0!</v>
      </c>
      <c r="R415" s="48" t="e">
        <f t="shared" si="33"/>
        <v>#DIV/0!</v>
      </c>
      <c r="S415" s="49" t="e">
        <f t="shared" si="34"/>
        <v>#DIV/0!</v>
      </c>
    </row>
    <row r="416" spans="1:19" ht="22.5" x14ac:dyDescent="0.2">
      <c r="A416" s="38" t="s">
        <v>2660</v>
      </c>
      <c r="B416" s="42" t="s">
        <v>1069</v>
      </c>
      <c r="C416" s="40" t="s">
        <v>1850</v>
      </c>
      <c r="D416" s="41" t="s">
        <v>1068</v>
      </c>
      <c r="E416" s="42" t="s">
        <v>0</v>
      </c>
      <c r="F416" s="43">
        <v>300</v>
      </c>
      <c r="G416" s="32"/>
      <c r="H416" s="33"/>
      <c r="I416" s="33"/>
      <c r="J416" s="33"/>
      <c r="K416" s="46">
        <v>0</v>
      </c>
      <c r="L416" s="47">
        <v>0</v>
      </c>
      <c r="M416" s="46" t="e">
        <f t="shared" si="30"/>
        <v>#DIV/0!</v>
      </c>
      <c r="N416" s="48">
        <v>0</v>
      </c>
      <c r="O416" s="48">
        <v>0</v>
      </c>
      <c r="P416" s="46" t="e">
        <f t="shared" si="31"/>
        <v>#DIV/0!</v>
      </c>
      <c r="Q416" s="46" t="e">
        <f t="shared" si="32"/>
        <v>#DIV/0!</v>
      </c>
      <c r="R416" s="48" t="e">
        <f t="shared" si="33"/>
        <v>#DIV/0!</v>
      </c>
      <c r="S416" s="49" t="e">
        <f t="shared" si="34"/>
        <v>#DIV/0!</v>
      </c>
    </row>
    <row r="417" spans="1:19" x14ac:dyDescent="0.2">
      <c r="A417" s="38" t="s">
        <v>2661</v>
      </c>
      <c r="B417" s="39" t="s">
        <v>1069</v>
      </c>
      <c r="C417" s="40" t="s">
        <v>1851</v>
      </c>
      <c r="D417" s="41" t="s">
        <v>1068</v>
      </c>
      <c r="E417" s="42" t="s">
        <v>9</v>
      </c>
      <c r="F417" s="43">
        <v>21</v>
      </c>
      <c r="G417" s="32"/>
      <c r="H417" s="33"/>
      <c r="I417" s="33"/>
      <c r="J417" s="33"/>
      <c r="K417" s="46">
        <v>0</v>
      </c>
      <c r="L417" s="47">
        <v>0</v>
      </c>
      <c r="M417" s="46" t="e">
        <f t="shared" si="30"/>
        <v>#DIV/0!</v>
      </c>
      <c r="N417" s="48">
        <v>0</v>
      </c>
      <c r="O417" s="48">
        <v>0</v>
      </c>
      <c r="P417" s="46" t="e">
        <f t="shared" si="31"/>
        <v>#DIV/0!</v>
      </c>
      <c r="Q417" s="46" t="e">
        <f t="shared" si="32"/>
        <v>#DIV/0!</v>
      </c>
      <c r="R417" s="48" t="e">
        <f t="shared" si="33"/>
        <v>#DIV/0!</v>
      </c>
      <c r="S417" s="49" t="e">
        <f t="shared" si="34"/>
        <v>#DIV/0!</v>
      </c>
    </row>
    <row r="418" spans="1:19" x14ac:dyDescent="0.2">
      <c r="A418" s="38" t="s">
        <v>2662</v>
      </c>
      <c r="B418" s="39" t="s">
        <v>1069</v>
      </c>
      <c r="C418" s="40" t="s">
        <v>1852</v>
      </c>
      <c r="D418" s="41" t="s">
        <v>1068</v>
      </c>
      <c r="E418" s="42" t="s">
        <v>9</v>
      </c>
      <c r="F418" s="43">
        <v>84</v>
      </c>
      <c r="G418" s="32"/>
      <c r="H418" s="33"/>
      <c r="I418" s="33"/>
      <c r="J418" s="33"/>
      <c r="K418" s="46">
        <v>0</v>
      </c>
      <c r="L418" s="47">
        <v>0</v>
      </c>
      <c r="M418" s="46" t="e">
        <f t="shared" si="30"/>
        <v>#DIV/0!</v>
      </c>
      <c r="N418" s="48">
        <v>0</v>
      </c>
      <c r="O418" s="48">
        <v>0</v>
      </c>
      <c r="P418" s="46" t="e">
        <f t="shared" si="31"/>
        <v>#DIV/0!</v>
      </c>
      <c r="Q418" s="46" t="e">
        <f t="shared" si="32"/>
        <v>#DIV/0!</v>
      </c>
      <c r="R418" s="48" t="e">
        <f t="shared" si="33"/>
        <v>#DIV/0!</v>
      </c>
      <c r="S418" s="49" t="e">
        <f t="shared" si="34"/>
        <v>#DIV/0!</v>
      </c>
    </row>
    <row r="419" spans="1:19" x14ac:dyDescent="0.2">
      <c r="A419" s="38" t="s">
        <v>2663</v>
      </c>
      <c r="B419" s="42" t="s">
        <v>1069</v>
      </c>
      <c r="C419" s="40" t="s">
        <v>1673</v>
      </c>
      <c r="D419" s="41" t="s">
        <v>1068</v>
      </c>
      <c r="E419" s="42" t="s">
        <v>9</v>
      </c>
      <c r="F419" s="43">
        <v>18</v>
      </c>
      <c r="G419" s="32"/>
      <c r="H419" s="33"/>
      <c r="I419" s="33"/>
      <c r="J419" s="33"/>
      <c r="K419" s="46">
        <v>0</v>
      </c>
      <c r="L419" s="47">
        <v>0</v>
      </c>
      <c r="M419" s="46" t="e">
        <f t="shared" si="30"/>
        <v>#DIV/0!</v>
      </c>
      <c r="N419" s="48">
        <v>0</v>
      </c>
      <c r="O419" s="48">
        <v>0</v>
      </c>
      <c r="P419" s="46" t="e">
        <f t="shared" si="31"/>
        <v>#DIV/0!</v>
      </c>
      <c r="Q419" s="46" t="e">
        <f t="shared" si="32"/>
        <v>#DIV/0!</v>
      </c>
      <c r="R419" s="48" t="e">
        <f t="shared" si="33"/>
        <v>#DIV/0!</v>
      </c>
      <c r="S419" s="49" t="e">
        <f t="shared" si="34"/>
        <v>#DIV/0!</v>
      </c>
    </row>
    <row r="420" spans="1:19" ht="33.75" x14ac:dyDescent="0.2">
      <c r="A420" s="38" t="s">
        <v>2664</v>
      </c>
      <c r="B420" s="39" t="s">
        <v>1069</v>
      </c>
      <c r="C420" s="40" t="s">
        <v>1853</v>
      </c>
      <c r="D420" s="41" t="s">
        <v>1068</v>
      </c>
      <c r="E420" s="42" t="s">
        <v>20</v>
      </c>
      <c r="F420" s="43">
        <v>3</v>
      </c>
      <c r="G420" s="32"/>
      <c r="H420" s="33"/>
      <c r="I420" s="33"/>
      <c r="J420" s="33"/>
      <c r="K420" s="46">
        <v>0</v>
      </c>
      <c r="L420" s="47">
        <v>0</v>
      </c>
      <c r="M420" s="46" t="e">
        <f t="shared" si="30"/>
        <v>#DIV/0!</v>
      </c>
      <c r="N420" s="48">
        <v>0</v>
      </c>
      <c r="O420" s="48">
        <v>0</v>
      </c>
      <c r="P420" s="46" t="e">
        <f t="shared" si="31"/>
        <v>#DIV/0!</v>
      </c>
      <c r="Q420" s="46" t="e">
        <f t="shared" si="32"/>
        <v>#DIV/0!</v>
      </c>
      <c r="R420" s="48" t="e">
        <f t="shared" si="33"/>
        <v>#DIV/0!</v>
      </c>
      <c r="S420" s="49" t="e">
        <f t="shared" si="34"/>
        <v>#DIV/0!</v>
      </c>
    </row>
    <row r="421" spans="1:19" ht="22.5" x14ac:dyDescent="0.2">
      <c r="A421" s="38" t="s">
        <v>2665</v>
      </c>
      <c r="B421" s="42" t="s">
        <v>1067</v>
      </c>
      <c r="C421" s="40" t="s">
        <v>1854</v>
      </c>
      <c r="D421" s="41" t="s">
        <v>1066</v>
      </c>
      <c r="E421" s="42" t="s">
        <v>0</v>
      </c>
      <c r="F421" s="43">
        <v>330</v>
      </c>
      <c r="G421" s="32"/>
      <c r="H421" s="33"/>
      <c r="I421" s="33"/>
      <c r="J421" s="33"/>
      <c r="K421" s="46">
        <v>0</v>
      </c>
      <c r="L421" s="47">
        <v>0</v>
      </c>
      <c r="M421" s="46" t="e">
        <f t="shared" si="30"/>
        <v>#DIV/0!</v>
      </c>
      <c r="N421" s="48">
        <v>0</v>
      </c>
      <c r="O421" s="48">
        <v>0</v>
      </c>
      <c r="P421" s="46" t="e">
        <f t="shared" si="31"/>
        <v>#DIV/0!</v>
      </c>
      <c r="Q421" s="46" t="e">
        <f t="shared" si="32"/>
        <v>#DIV/0!</v>
      </c>
      <c r="R421" s="48" t="e">
        <f t="shared" si="33"/>
        <v>#DIV/0!</v>
      </c>
      <c r="S421" s="49" t="e">
        <f t="shared" si="34"/>
        <v>#DIV/0!</v>
      </c>
    </row>
    <row r="422" spans="1:19" x14ac:dyDescent="0.2">
      <c r="A422" s="38" t="s">
        <v>2666</v>
      </c>
      <c r="B422" s="39" t="s">
        <v>1065</v>
      </c>
      <c r="C422" s="40" t="s">
        <v>1630</v>
      </c>
      <c r="D422" s="41" t="s">
        <v>1064</v>
      </c>
      <c r="E422" s="42" t="s">
        <v>15</v>
      </c>
      <c r="F422" s="43">
        <v>90</v>
      </c>
      <c r="G422" s="32"/>
      <c r="H422" s="33"/>
      <c r="I422" s="33"/>
      <c r="J422" s="33"/>
      <c r="K422" s="46">
        <v>0</v>
      </c>
      <c r="L422" s="47">
        <v>0</v>
      </c>
      <c r="M422" s="46" t="e">
        <f t="shared" si="30"/>
        <v>#DIV/0!</v>
      </c>
      <c r="N422" s="48">
        <v>0</v>
      </c>
      <c r="O422" s="48">
        <v>0</v>
      </c>
      <c r="P422" s="46" t="e">
        <f t="shared" si="31"/>
        <v>#DIV/0!</v>
      </c>
      <c r="Q422" s="46" t="e">
        <f t="shared" si="32"/>
        <v>#DIV/0!</v>
      </c>
      <c r="R422" s="48" t="e">
        <f t="shared" si="33"/>
        <v>#DIV/0!</v>
      </c>
      <c r="S422" s="49" t="e">
        <f t="shared" si="34"/>
        <v>#DIV/0!</v>
      </c>
    </row>
    <row r="423" spans="1:19" x14ac:dyDescent="0.2">
      <c r="A423" s="38" t="s">
        <v>2667</v>
      </c>
      <c r="B423" s="39" t="s">
        <v>1065</v>
      </c>
      <c r="C423" s="40" t="s">
        <v>1855</v>
      </c>
      <c r="D423" s="41" t="s">
        <v>1064</v>
      </c>
      <c r="E423" s="42" t="s">
        <v>15</v>
      </c>
      <c r="F423" s="43">
        <v>84</v>
      </c>
      <c r="G423" s="32"/>
      <c r="H423" s="33"/>
      <c r="I423" s="33"/>
      <c r="J423" s="33"/>
      <c r="K423" s="46">
        <v>0</v>
      </c>
      <c r="L423" s="47">
        <v>0</v>
      </c>
      <c r="M423" s="46" t="e">
        <f t="shared" si="30"/>
        <v>#DIV/0!</v>
      </c>
      <c r="N423" s="48">
        <v>0</v>
      </c>
      <c r="O423" s="48">
        <v>0</v>
      </c>
      <c r="P423" s="46" t="e">
        <f t="shared" si="31"/>
        <v>#DIV/0!</v>
      </c>
      <c r="Q423" s="46" t="e">
        <f t="shared" si="32"/>
        <v>#DIV/0!</v>
      </c>
      <c r="R423" s="48" t="e">
        <f t="shared" si="33"/>
        <v>#DIV/0!</v>
      </c>
      <c r="S423" s="49" t="e">
        <f t="shared" si="34"/>
        <v>#DIV/0!</v>
      </c>
    </row>
    <row r="424" spans="1:19" x14ac:dyDescent="0.2">
      <c r="A424" s="38" t="s">
        <v>2668</v>
      </c>
      <c r="B424" s="39" t="s">
        <v>1063</v>
      </c>
      <c r="C424" s="40" t="s">
        <v>1856</v>
      </c>
      <c r="D424" s="60" t="s">
        <v>1062</v>
      </c>
      <c r="E424" s="42" t="s">
        <v>9</v>
      </c>
      <c r="F424" s="43">
        <v>30</v>
      </c>
      <c r="G424" s="32"/>
      <c r="H424" s="33"/>
      <c r="I424" s="33"/>
      <c r="J424" s="33"/>
      <c r="K424" s="46">
        <v>0</v>
      </c>
      <c r="L424" s="47">
        <v>0</v>
      </c>
      <c r="M424" s="46" t="e">
        <f t="shared" si="30"/>
        <v>#DIV/0!</v>
      </c>
      <c r="N424" s="48">
        <v>0</v>
      </c>
      <c r="O424" s="48">
        <v>0</v>
      </c>
      <c r="P424" s="46" t="e">
        <f t="shared" si="31"/>
        <v>#DIV/0!</v>
      </c>
      <c r="Q424" s="46" t="e">
        <f t="shared" si="32"/>
        <v>#DIV/0!</v>
      </c>
      <c r="R424" s="48" t="e">
        <f t="shared" si="33"/>
        <v>#DIV/0!</v>
      </c>
      <c r="S424" s="49" t="e">
        <f t="shared" si="34"/>
        <v>#DIV/0!</v>
      </c>
    </row>
    <row r="425" spans="1:19" x14ac:dyDescent="0.2">
      <c r="A425" s="38" t="s">
        <v>2669</v>
      </c>
      <c r="B425" s="39" t="s">
        <v>1063</v>
      </c>
      <c r="C425" s="40" t="s">
        <v>1857</v>
      </c>
      <c r="D425" s="60" t="s">
        <v>1062</v>
      </c>
      <c r="E425" s="42" t="s">
        <v>9</v>
      </c>
      <c r="F425" s="43">
        <v>30</v>
      </c>
      <c r="G425" s="32"/>
      <c r="H425" s="33"/>
      <c r="I425" s="33"/>
      <c r="J425" s="33"/>
      <c r="K425" s="46">
        <v>0</v>
      </c>
      <c r="L425" s="47">
        <v>0</v>
      </c>
      <c r="M425" s="46" t="e">
        <f t="shared" si="30"/>
        <v>#DIV/0!</v>
      </c>
      <c r="N425" s="48">
        <v>0</v>
      </c>
      <c r="O425" s="48">
        <v>0</v>
      </c>
      <c r="P425" s="46" t="e">
        <f t="shared" si="31"/>
        <v>#DIV/0!</v>
      </c>
      <c r="Q425" s="46" t="e">
        <f t="shared" si="32"/>
        <v>#DIV/0!</v>
      </c>
      <c r="R425" s="48" t="e">
        <f t="shared" si="33"/>
        <v>#DIV/0!</v>
      </c>
      <c r="S425" s="49" t="e">
        <f t="shared" si="34"/>
        <v>#DIV/0!</v>
      </c>
    </row>
    <row r="426" spans="1:19" ht="22.5" x14ac:dyDescent="0.2">
      <c r="A426" s="38" t="s">
        <v>2670</v>
      </c>
      <c r="B426" s="39" t="s">
        <v>1061</v>
      </c>
      <c r="C426" s="40" t="s">
        <v>1858</v>
      </c>
      <c r="D426" s="60" t="s">
        <v>1060</v>
      </c>
      <c r="E426" s="42" t="s">
        <v>20</v>
      </c>
      <c r="F426" s="43">
        <v>3</v>
      </c>
      <c r="G426" s="32"/>
      <c r="H426" s="33"/>
      <c r="I426" s="33"/>
      <c r="J426" s="33"/>
      <c r="K426" s="46">
        <v>0</v>
      </c>
      <c r="L426" s="47">
        <v>0</v>
      </c>
      <c r="M426" s="46" t="e">
        <f t="shared" si="30"/>
        <v>#DIV/0!</v>
      </c>
      <c r="N426" s="48">
        <v>0</v>
      </c>
      <c r="O426" s="48">
        <v>0</v>
      </c>
      <c r="P426" s="46" t="e">
        <f t="shared" si="31"/>
        <v>#DIV/0!</v>
      </c>
      <c r="Q426" s="46" t="e">
        <f t="shared" si="32"/>
        <v>#DIV/0!</v>
      </c>
      <c r="R426" s="48" t="e">
        <f t="shared" si="33"/>
        <v>#DIV/0!</v>
      </c>
      <c r="S426" s="49" t="e">
        <f t="shared" si="34"/>
        <v>#DIV/0!</v>
      </c>
    </row>
    <row r="427" spans="1:19" ht="22.5" x14ac:dyDescent="0.2">
      <c r="A427" s="38" t="s">
        <v>2671</v>
      </c>
      <c r="B427" s="39" t="s">
        <v>1061</v>
      </c>
      <c r="C427" s="40" t="s">
        <v>1859</v>
      </c>
      <c r="D427" s="41" t="s">
        <v>1060</v>
      </c>
      <c r="E427" s="42" t="s">
        <v>20</v>
      </c>
      <c r="F427" s="43">
        <v>3</v>
      </c>
      <c r="G427" s="32"/>
      <c r="H427" s="33"/>
      <c r="I427" s="33"/>
      <c r="J427" s="33"/>
      <c r="K427" s="46">
        <v>0</v>
      </c>
      <c r="L427" s="47">
        <v>0</v>
      </c>
      <c r="M427" s="46" t="e">
        <f t="shared" si="30"/>
        <v>#DIV/0!</v>
      </c>
      <c r="N427" s="48">
        <v>0</v>
      </c>
      <c r="O427" s="48">
        <v>0</v>
      </c>
      <c r="P427" s="46" t="e">
        <f t="shared" si="31"/>
        <v>#DIV/0!</v>
      </c>
      <c r="Q427" s="46" t="e">
        <f t="shared" si="32"/>
        <v>#DIV/0!</v>
      </c>
      <c r="R427" s="48" t="e">
        <f t="shared" si="33"/>
        <v>#DIV/0!</v>
      </c>
      <c r="S427" s="49" t="e">
        <f t="shared" si="34"/>
        <v>#DIV/0!</v>
      </c>
    </row>
    <row r="428" spans="1:19" ht="22.5" x14ac:dyDescent="0.2">
      <c r="A428" s="38" t="s">
        <v>2672</v>
      </c>
      <c r="B428" s="42" t="s">
        <v>1061</v>
      </c>
      <c r="C428" s="40" t="s">
        <v>1860</v>
      </c>
      <c r="D428" s="41" t="s">
        <v>1060</v>
      </c>
      <c r="E428" s="42" t="s">
        <v>20</v>
      </c>
      <c r="F428" s="43">
        <v>6</v>
      </c>
      <c r="G428" s="32"/>
      <c r="H428" s="33"/>
      <c r="I428" s="33"/>
      <c r="J428" s="33"/>
      <c r="K428" s="46">
        <v>0</v>
      </c>
      <c r="L428" s="47">
        <v>0</v>
      </c>
      <c r="M428" s="46" t="e">
        <f t="shared" si="30"/>
        <v>#DIV/0!</v>
      </c>
      <c r="N428" s="48">
        <v>0</v>
      </c>
      <c r="O428" s="48">
        <v>0</v>
      </c>
      <c r="P428" s="46" t="e">
        <f t="shared" si="31"/>
        <v>#DIV/0!</v>
      </c>
      <c r="Q428" s="46" t="e">
        <f t="shared" si="32"/>
        <v>#DIV/0!</v>
      </c>
      <c r="R428" s="48" t="e">
        <f t="shared" si="33"/>
        <v>#DIV/0!</v>
      </c>
      <c r="S428" s="49" t="e">
        <f t="shared" si="34"/>
        <v>#DIV/0!</v>
      </c>
    </row>
    <row r="429" spans="1:19" ht="33.75" x14ac:dyDescent="0.2">
      <c r="A429" s="38" t="s">
        <v>2673</v>
      </c>
      <c r="B429" s="42" t="s">
        <v>1061</v>
      </c>
      <c r="C429" s="40" t="s">
        <v>1861</v>
      </c>
      <c r="D429" s="41" t="s">
        <v>1060</v>
      </c>
      <c r="E429" s="42" t="s">
        <v>20</v>
      </c>
      <c r="F429" s="43">
        <v>90</v>
      </c>
      <c r="G429" s="32"/>
      <c r="H429" s="33"/>
      <c r="I429" s="33"/>
      <c r="J429" s="33"/>
      <c r="K429" s="46">
        <v>0</v>
      </c>
      <c r="L429" s="47">
        <v>0</v>
      </c>
      <c r="M429" s="46" t="e">
        <f t="shared" si="30"/>
        <v>#DIV/0!</v>
      </c>
      <c r="N429" s="48">
        <v>0</v>
      </c>
      <c r="O429" s="48">
        <v>0</v>
      </c>
      <c r="P429" s="46" t="e">
        <f t="shared" si="31"/>
        <v>#DIV/0!</v>
      </c>
      <c r="Q429" s="46" t="e">
        <f t="shared" si="32"/>
        <v>#DIV/0!</v>
      </c>
      <c r="R429" s="48" t="e">
        <f t="shared" si="33"/>
        <v>#DIV/0!</v>
      </c>
      <c r="S429" s="49" t="e">
        <f t="shared" si="34"/>
        <v>#DIV/0!</v>
      </c>
    </row>
    <row r="430" spans="1:19" ht="33.75" x14ac:dyDescent="0.2">
      <c r="A430" s="38" t="s">
        <v>2674</v>
      </c>
      <c r="B430" s="42" t="s">
        <v>1061</v>
      </c>
      <c r="C430" s="40" t="s">
        <v>1862</v>
      </c>
      <c r="D430" s="41" t="s">
        <v>1060</v>
      </c>
      <c r="E430" s="42" t="s">
        <v>20</v>
      </c>
      <c r="F430" s="43">
        <v>18</v>
      </c>
      <c r="G430" s="32"/>
      <c r="H430" s="33"/>
      <c r="I430" s="33"/>
      <c r="J430" s="33"/>
      <c r="K430" s="46">
        <v>0</v>
      </c>
      <c r="L430" s="47">
        <v>0</v>
      </c>
      <c r="M430" s="46" t="e">
        <f t="shared" si="30"/>
        <v>#DIV/0!</v>
      </c>
      <c r="N430" s="48">
        <v>0</v>
      </c>
      <c r="O430" s="48">
        <v>0</v>
      </c>
      <c r="P430" s="46" t="e">
        <f t="shared" si="31"/>
        <v>#DIV/0!</v>
      </c>
      <c r="Q430" s="46" t="e">
        <f t="shared" si="32"/>
        <v>#DIV/0!</v>
      </c>
      <c r="R430" s="48" t="e">
        <f t="shared" si="33"/>
        <v>#DIV/0!</v>
      </c>
      <c r="S430" s="49" t="e">
        <f t="shared" si="34"/>
        <v>#DIV/0!</v>
      </c>
    </row>
    <row r="431" spans="1:19" ht="33.75" x14ac:dyDescent="0.2">
      <c r="A431" s="38" t="s">
        <v>2675</v>
      </c>
      <c r="B431" s="42" t="s">
        <v>1061</v>
      </c>
      <c r="C431" s="40" t="s">
        <v>1863</v>
      </c>
      <c r="D431" s="41" t="s">
        <v>1060</v>
      </c>
      <c r="E431" s="42" t="s">
        <v>20</v>
      </c>
      <c r="F431" s="43">
        <v>96</v>
      </c>
      <c r="G431" s="32"/>
      <c r="H431" s="33"/>
      <c r="I431" s="33"/>
      <c r="J431" s="33"/>
      <c r="K431" s="46">
        <v>0</v>
      </c>
      <c r="L431" s="47">
        <v>0</v>
      </c>
      <c r="M431" s="46" t="e">
        <f t="shared" si="30"/>
        <v>#DIV/0!</v>
      </c>
      <c r="N431" s="48">
        <v>0</v>
      </c>
      <c r="O431" s="48">
        <v>0</v>
      </c>
      <c r="P431" s="46" t="e">
        <f t="shared" si="31"/>
        <v>#DIV/0!</v>
      </c>
      <c r="Q431" s="46" t="e">
        <f t="shared" si="32"/>
        <v>#DIV/0!</v>
      </c>
      <c r="R431" s="48" t="e">
        <f t="shared" si="33"/>
        <v>#DIV/0!</v>
      </c>
      <c r="S431" s="49" t="e">
        <f t="shared" si="34"/>
        <v>#DIV/0!</v>
      </c>
    </row>
    <row r="432" spans="1:19" x14ac:dyDescent="0.2">
      <c r="A432" s="38" t="s">
        <v>2676</v>
      </c>
      <c r="B432" s="42" t="s">
        <v>1059</v>
      </c>
      <c r="C432" s="40" t="s">
        <v>1606</v>
      </c>
      <c r="D432" s="41" t="s">
        <v>1058</v>
      </c>
      <c r="E432" s="42" t="s">
        <v>15</v>
      </c>
      <c r="F432" s="43">
        <v>10920</v>
      </c>
      <c r="G432" s="32"/>
      <c r="H432" s="33"/>
      <c r="I432" s="33"/>
      <c r="J432" s="33"/>
      <c r="K432" s="46">
        <v>0</v>
      </c>
      <c r="L432" s="47">
        <v>0</v>
      </c>
      <c r="M432" s="46" t="e">
        <f t="shared" si="30"/>
        <v>#DIV/0!</v>
      </c>
      <c r="N432" s="48">
        <v>0</v>
      </c>
      <c r="O432" s="48">
        <v>0</v>
      </c>
      <c r="P432" s="46" t="e">
        <f t="shared" si="31"/>
        <v>#DIV/0!</v>
      </c>
      <c r="Q432" s="46" t="e">
        <f t="shared" si="32"/>
        <v>#DIV/0!</v>
      </c>
      <c r="R432" s="48" t="e">
        <f t="shared" si="33"/>
        <v>#DIV/0!</v>
      </c>
      <c r="S432" s="49" t="e">
        <f t="shared" si="34"/>
        <v>#DIV/0!</v>
      </c>
    </row>
    <row r="433" spans="1:19" ht="22.5" x14ac:dyDescent="0.2">
      <c r="A433" s="38" t="s">
        <v>2677</v>
      </c>
      <c r="B433" s="42" t="s">
        <v>1057</v>
      </c>
      <c r="C433" s="40" t="s">
        <v>1864</v>
      </c>
      <c r="D433" s="41" t="s">
        <v>1056</v>
      </c>
      <c r="E433" s="42" t="s">
        <v>0</v>
      </c>
      <c r="F433" s="43">
        <v>60</v>
      </c>
      <c r="G433" s="32"/>
      <c r="H433" s="33"/>
      <c r="I433" s="33"/>
      <c r="J433" s="33"/>
      <c r="K433" s="46">
        <v>0</v>
      </c>
      <c r="L433" s="47">
        <v>0</v>
      </c>
      <c r="M433" s="46" t="e">
        <f t="shared" si="30"/>
        <v>#DIV/0!</v>
      </c>
      <c r="N433" s="48">
        <v>0</v>
      </c>
      <c r="O433" s="48">
        <v>0</v>
      </c>
      <c r="P433" s="46" t="e">
        <f t="shared" si="31"/>
        <v>#DIV/0!</v>
      </c>
      <c r="Q433" s="46" t="e">
        <f t="shared" si="32"/>
        <v>#DIV/0!</v>
      </c>
      <c r="R433" s="48" t="e">
        <f t="shared" si="33"/>
        <v>#DIV/0!</v>
      </c>
      <c r="S433" s="49" t="e">
        <f t="shared" si="34"/>
        <v>#DIV/0!</v>
      </c>
    </row>
    <row r="434" spans="1:19" ht="33.75" x14ac:dyDescent="0.2">
      <c r="A434" s="38" t="s">
        <v>2678</v>
      </c>
      <c r="B434" s="39" t="s">
        <v>1055</v>
      </c>
      <c r="C434" s="40" t="s">
        <v>1865</v>
      </c>
      <c r="D434" s="41" t="s">
        <v>1054</v>
      </c>
      <c r="E434" s="42" t="s">
        <v>20</v>
      </c>
      <c r="F434" s="43">
        <v>3</v>
      </c>
      <c r="G434" s="32"/>
      <c r="H434" s="33"/>
      <c r="I434" s="33"/>
      <c r="J434" s="33"/>
      <c r="K434" s="46">
        <v>0</v>
      </c>
      <c r="L434" s="47">
        <v>0</v>
      </c>
      <c r="M434" s="46" t="e">
        <f t="shared" si="30"/>
        <v>#DIV/0!</v>
      </c>
      <c r="N434" s="48">
        <v>0</v>
      </c>
      <c r="O434" s="48">
        <v>0</v>
      </c>
      <c r="P434" s="46" t="e">
        <f t="shared" si="31"/>
        <v>#DIV/0!</v>
      </c>
      <c r="Q434" s="46" t="e">
        <f t="shared" si="32"/>
        <v>#DIV/0!</v>
      </c>
      <c r="R434" s="48" t="e">
        <f t="shared" si="33"/>
        <v>#DIV/0!</v>
      </c>
      <c r="S434" s="49" t="e">
        <f t="shared" si="34"/>
        <v>#DIV/0!</v>
      </c>
    </row>
    <row r="435" spans="1:19" ht="45" x14ac:dyDescent="0.2">
      <c r="A435" s="38" t="s">
        <v>2679</v>
      </c>
      <c r="B435" s="42" t="s">
        <v>1053</v>
      </c>
      <c r="C435" s="40" t="s">
        <v>1866</v>
      </c>
      <c r="D435" s="41" t="s">
        <v>1052</v>
      </c>
      <c r="E435" s="42" t="s">
        <v>20</v>
      </c>
      <c r="F435" s="43">
        <v>12</v>
      </c>
      <c r="G435" s="32"/>
      <c r="H435" s="33"/>
      <c r="I435" s="33"/>
      <c r="J435" s="33"/>
      <c r="K435" s="46">
        <v>0</v>
      </c>
      <c r="L435" s="47">
        <v>0</v>
      </c>
      <c r="M435" s="46" t="e">
        <f t="shared" si="30"/>
        <v>#DIV/0!</v>
      </c>
      <c r="N435" s="48">
        <v>0</v>
      </c>
      <c r="O435" s="48">
        <v>0</v>
      </c>
      <c r="P435" s="46" t="e">
        <f t="shared" si="31"/>
        <v>#DIV/0!</v>
      </c>
      <c r="Q435" s="46" t="e">
        <f t="shared" si="32"/>
        <v>#DIV/0!</v>
      </c>
      <c r="R435" s="48" t="e">
        <f t="shared" si="33"/>
        <v>#DIV/0!</v>
      </c>
      <c r="S435" s="49" t="e">
        <f t="shared" si="34"/>
        <v>#DIV/0!</v>
      </c>
    </row>
    <row r="436" spans="1:19" ht="45" x14ac:dyDescent="0.2">
      <c r="A436" s="38" t="s">
        <v>2680</v>
      </c>
      <c r="B436" s="39" t="s">
        <v>1053</v>
      </c>
      <c r="C436" s="40" t="s">
        <v>1867</v>
      </c>
      <c r="D436" s="41" t="s">
        <v>1052</v>
      </c>
      <c r="E436" s="42" t="s">
        <v>20</v>
      </c>
      <c r="F436" s="43">
        <v>3</v>
      </c>
      <c r="G436" s="32"/>
      <c r="H436" s="33"/>
      <c r="I436" s="33"/>
      <c r="J436" s="33"/>
      <c r="K436" s="46">
        <v>0</v>
      </c>
      <c r="L436" s="47">
        <v>0</v>
      </c>
      <c r="M436" s="46" t="e">
        <f t="shared" si="30"/>
        <v>#DIV/0!</v>
      </c>
      <c r="N436" s="48">
        <v>0</v>
      </c>
      <c r="O436" s="48">
        <v>0</v>
      </c>
      <c r="P436" s="46" t="e">
        <f t="shared" si="31"/>
        <v>#DIV/0!</v>
      </c>
      <c r="Q436" s="46" t="e">
        <f t="shared" si="32"/>
        <v>#DIV/0!</v>
      </c>
      <c r="R436" s="48" t="e">
        <f t="shared" si="33"/>
        <v>#DIV/0!</v>
      </c>
      <c r="S436" s="49" t="e">
        <f t="shared" si="34"/>
        <v>#DIV/0!</v>
      </c>
    </row>
    <row r="437" spans="1:19" ht="45" x14ac:dyDescent="0.2">
      <c r="A437" s="38" t="s">
        <v>2681</v>
      </c>
      <c r="B437" s="39" t="s">
        <v>1053</v>
      </c>
      <c r="C437" s="40" t="s">
        <v>1868</v>
      </c>
      <c r="D437" s="41" t="s">
        <v>1052</v>
      </c>
      <c r="E437" s="42" t="s">
        <v>20</v>
      </c>
      <c r="F437" s="43">
        <v>3</v>
      </c>
      <c r="G437" s="32"/>
      <c r="H437" s="33"/>
      <c r="I437" s="33"/>
      <c r="J437" s="33"/>
      <c r="K437" s="46">
        <v>0</v>
      </c>
      <c r="L437" s="47">
        <v>0</v>
      </c>
      <c r="M437" s="46" t="e">
        <f t="shared" si="30"/>
        <v>#DIV/0!</v>
      </c>
      <c r="N437" s="48">
        <v>0</v>
      </c>
      <c r="O437" s="48">
        <v>0</v>
      </c>
      <c r="P437" s="46" t="e">
        <f t="shared" si="31"/>
        <v>#DIV/0!</v>
      </c>
      <c r="Q437" s="46" t="e">
        <f t="shared" si="32"/>
        <v>#DIV/0!</v>
      </c>
      <c r="R437" s="48" t="e">
        <f t="shared" si="33"/>
        <v>#DIV/0!</v>
      </c>
      <c r="S437" s="49" t="e">
        <f t="shared" si="34"/>
        <v>#DIV/0!</v>
      </c>
    </row>
    <row r="438" spans="1:19" ht="33.75" x14ac:dyDescent="0.2">
      <c r="A438" s="38" t="s">
        <v>2682</v>
      </c>
      <c r="B438" s="39" t="s">
        <v>1051</v>
      </c>
      <c r="C438" s="40" t="s">
        <v>1869</v>
      </c>
      <c r="D438" s="41" t="s">
        <v>1050</v>
      </c>
      <c r="E438" s="42" t="s">
        <v>20</v>
      </c>
      <c r="F438" s="43">
        <v>3</v>
      </c>
      <c r="G438" s="32"/>
      <c r="H438" s="33"/>
      <c r="I438" s="33"/>
      <c r="J438" s="33"/>
      <c r="K438" s="46">
        <v>0</v>
      </c>
      <c r="L438" s="47">
        <v>0</v>
      </c>
      <c r="M438" s="46" t="e">
        <f t="shared" si="30"/>
        <v>#DIV/0!</v>
      </c>
      <c r="N438" s="48">
        <v>0</v>
      </c>
      <c r="O438" s="48">
        <v>0</v>
      </c>
      <c r="P438" s="46" t="e">
        <f t="shared" si="31"/>
        <v>#DIV/0!</v>
      </c>
      <c r="Q438" s="46" t="e">
        <f t="shared" si="32"/>
        <v>#DIV/0!</v>
      </c>
      <c r="R438" s="48" t="e">
        <f t="shared" si="33"/>
        <v>#DIV/0!</v>
      </c>
      <c r="S438" s="49" t="e">
        <f t="shared" si="34"/>
        <v>#DIV/0!</v>
      </c>
    </row>
    <row r="439" spans="1:19" ht="45" x14ac:dyDescent="0.2">
      <c r="A439" s="38" t="s">
        <v>2683</v>
      </c>
      <c r="B439" s="42" t="s">
        <v>1049</v>
      </c>
      <c r="C439" s="40" t="s">
        <v>1870</v>
      </c>
      <c r="D439" s="60" t="s">
        <v>1048</v>
      </c>
      <c r="E439" s="42" t="s">
        <v>20</v>
      </c>
      <c r="F439" s="43">
        <v>6</v>
      </c>
      <c r="G439" s="32"/>
      <c r="H439" s="33"/>
      <c r="I439" s="33"/>
      <c r="J439" s="33"/>
      <c r="K439" s="46">
        <v>0</v>
      </c>
      <c r="L439" s="47">
        <v>0</v>
      </c>
      <c r="M439" s="46" t="e">
        <f t="shared" si="30"/>
        <v>#DIV/0!</v>
      </c>
      <c r="N439" s="48">
        <v>0</v>
      </c>
      <c r="O439" s="48">
        <v>0</v>
      </c>
      <c r="P439" s="46" t="e">
        <f t="shared" si="31"/>
        <v>#DIV/0!</v>
      </c>
      <c r="Q439" s="46" t="e">
        <f t="shared" si="32"/>
        <v>#DIV/0!</v>
      </c>
      <c r="R439" s="48" t="e">
        <f t="shared" si="33"/>
        <v>#DIV/0!</v>
      </c>
      <c r="S439" s="49" t="e">
        <f t="shared" si="34"/>
        <v>#DIV/0!</v>
      </c>
    </row>
    <row r="440" spans="1:19" ht="45" x14ac:dyDescent="0.2">
      <c r="A440" s="38" t="s">
        <v>2684</v>
      </c>
      <c r="B440" s="42" t="s">
        <v>1049</v>
      </c>
      <c r="C440" s="40" t="s">
        <v>1871</v>
      </c>
      <c r="D440" s="41" t="s">
        <v>1048</v>
      </c>
      <c r="E440" s="42" t="s">
        <v>20</v>
      </c>
      <c r="F440" s="43">
        <v>30</v>
      </c>
      <c r="G440" s="32"/>
      <c r="H440" s="33"/>
      <c r="I440" s="33"/>
      <c r="J440" s="33"/>
      <c r="K440" s="46">
        <v>0</v>
      </c>
      <c r="L440" s="47">
        <v>0</v>
      </c>
      <c r="M440" s="46" t="e">
        <f t="shared" si="30"/>
        <v>#DIV/0!</v>
      </c>
      <c r="N440" s="48">
        <v>0</v>
      </c>
      <c r="O440" s="48">
        <v>0</v>
      </c>
      <c r="P440" s="46" t="e">
        <f t="shared" si="31"/>
        <v>#DIV/0!</v>
      </c>
      <c r="Q440" s="46" t="e">
        <f t="shared" si="32"/>
        <v>#DIV/0!</v>
      </c>
      <c r="R440" s="48" t="e">
        <f t="shared" si="33"/>
        <v>#DIV/0!</v>
      </c>
      <c r="S440" s="49" t="e">
        <f t="shared" si="34"/>
        <v>#DIV/0!</v>
      </c>
    </row>
    <row r="441" spans="1:19" ht="45" x14ac:dyDescent="0.2">
      <c r="A441" s="38" t="s">
        <v>2685</v>
      </c>
      <c r="B441" s="42" t="s">
        <v>1049</v>
      </c>
      <c r="C441" s="40" t="s">
        <v>1872</v>
      </c>
      <c r="D441" s="60" t="s">
        <v>1048</v>
      </c>
      <c r="E441" s="42" t="s">
        <v>20</v>
      </c>
      <c r="F441" s="43">
        <v>6</v>
      </c>
      <c r="G441" s="32"/>
      <c r="H441" s="33"/>
      <c r="I441" s="33"/>
      <c r="J441" s="33"/>
      <c r="K441" s="46">
        <v>0</v>
      </c>
      <c r="L441" s="47">
        <v>0</v>
      </c>
      <c r="M441" s="46" t="e">
        <f t="shared" si="30"/>
        <v>#DIV/0!</v>
      </c>
      <c r="N441" s="48">
        <v>0</v>
      </c>
      <c r="O441" s="48">
        <v>0</v>
      </c>
      <c r="P441" s="46" t="e">
        <f t="shared" si="31"/>
        <v>#DIV/0!</v>
      </c>
      <c r="Q441" s="46" t="e">
        <f t="shared" si="32"/>
        <v>#DIV/0!</v>
      </c>
      <c r="R441" s="48" t="e">
        <f t="shared" si="33"/>
        <v>#DIV/0!</v>
      </c>
      <c r="S441" s="49" t="e">
        <f t="shared" si="34"/>
        <v>#DIV/0!</v>
      </c>
    </row>
    <row r="442" spans="1:19" ht="45" x14ac:dyDescent="0.2">
      <c r="A442" s="38" t="s">
        <v>2686</v>
      </c>
      <c r="B442" s="58" t="s">
        <v>1353</v>
      </c>
      <c r="C442" s="40" t="s">
        <v>1873</v>
      </c>
      <c r="D442" s="41" t="s">
        <v>712</v>
      </c>
      <c r="E442" s="42" t="s">
        <v>0</v>
      </c>
      <c r="F442" s="43">
        <v>1620</v>
      </c>
      <c r="G442" s="32"/>
      <c r="H442" s="33"/>
      <c r="I442" s="33"/>
      <c r="J442" s="33"/>
      <c r="K442" s="46">
        <v>0</v>
      </c>
      <c r="L442" s="47">
        <v>0</v>
      </c>
      <c r="M442" s="46" t="e">
        <f t="shared" si="30"/>
        <v>#DIV/0!</v>
      </c>
      <c r="N442" s="48">
        <v>0</v>
      </c>
      <c r="O442" s="48">
        <v>0</v>
      </c>
      <c r="P442" s="46" t="e">
        <f t="shared" si="31"/>
        <v>#DIV/0!</v>
      </c>
      <c r="Q442" s="46" t="e">
        <f t="shared" si="32"/>
        <v>#DIV/0!</v>
      </c>
      <c r="R442" s="48" t="e">
        <f t="shared" si="33"/>
        <v>#DIV/0!</v>
      </c>
      <c r="S442" s="49" t="e">
        <f t="shared" si="34"/>
        <v>#DIV/0!</v>
      </c>
    </row>
    <row r="443" spans="1:19" x14ac:dyDescent="0.2">
      <c r="A443" s="38" t="s">
        <v>2687</v>
      </c>
      <c r="B443" s="42" t="s">
        <v>1046</v>
      </c>
      <c r="C443" s="40" t="s">
        <v>1874</v>
      </c>
      <c r="D443" s="41" t="s">
        <v>1045</v>
      </c>
      <c r="E443" s="42" t="s">
        <v>0</v>
      </c>
      <c r="F443" s="43">
        <v>84</v>
      </c>
      <c r="G443" s="32"/>
      <c r="H443" s="33"/>
      <c r="I443" s="33"/>
      <c r="J443" s="33"/>
      <c r="K443" s="46">
        <v>0</v>
      </c>
      <c r="L443" s="47">
        <v>0</v>
      </c>
      <c r="M443" s="46" t="e">
        <f t="shared" si="30"/>
        <v>#DIV/0!</v>
      </c>
      <c r="N443" s="48">
        <v>0</v>
      </c>
      <c r="O443" s="48">
        <v>0</v>
      </c>
      <c r="P443" s="46" t="e">
        <f t="shared" si="31"/>
        <v>#DIV/0!</v>
      </c>
      <c r="Q443" s="46" t="e">
        <f t="shared" si="32"/>
        <v>#DIV/0!</v>
      </c>
      <c r="R443" s="48" t="e">
        <f t="shared" si="33"/>
        <v>#DIV/0!</v>
      </c>
      <c r="S443" s="49" t="e">
        <f t="shared" si="34"/>
        <v>#DIV/0!</v>
      </c>
    </row>
    <row r="444" spans="1:19" x14ac:dyDescent="0.2">
      <c r="A444" s="38" t="s">
        <v>2688</v>
      </c>
      <c r="B444" s="42" t="s">
        <v>1044</v>
      </c>
      <c r="C444" s="40" t="s">
        <v>1875</v>
      </c>
      <c r="D444" s="41" t="s">
        <v>1043</v>
      </c>
      <c r="E444" s="42" t="s">
        <v>15</v>
      </c>
      <c r="F444" s="43">
        <v>168</v>
      </c>
      <c r="G444" s="32"/>
      <c r="H444" s="33"/>
      <c r="I444" s="33"/>
      <c r="J444" s="33"/>
      <c r="K444" s="46">
        <v>0</v>
      </c>
      <c r="L444" s="47">
        <v>0</v>
      </c>
      <c r="M444" s="46" t="e">
        <f t="shared" si="30"/>
        <v>#DIV/0!</v>
      </c>
      <c r="N444" s="48">
        <v>0</v>
      </c>
      <c r="O444" s="48">
        <v>0</v>
      </c>
      <c r="P444" s="46" t="e">
        <f t="shared" si="31"/>
        <v>#DIV/0!</v>
      </c>
      <c r="Q444" s="46" t="e">
        <f t="shared" si="32"/>
        <v>#DIV/0!</v>
      </c>
      <c r="R444" s="48" t="e">
        <f t="shared" si="33"/>
        <v>#DIV/0!</v>
      </c>
      <c r="S444" s="49" t="e">
        <f t="shared" si="34"/>
        <v>#DIV/0!</v>
      </c>
    </row>
    <row r="445" spans="1:19" ht="22.5" x14ac:dyDescent="0.2">
      <c r="A445" s="38" t="s">
        <v>2689</v>
      </c>
      <c r="B445" s="39" t="s">
        <v>1042</v>
      </c>
      <c r="C445" s="40" t="s">
        <v>1876</v>
      </c>
      <c r="D445" s="41" t="s">
        <v>1041</v>
      </c>
      <c r="E445" s="42" t="s">
        <v>15</v>
      </c>
      <c r="F445" s="43">
        <v>84</v>
      </c>
      <c r="G445" s="32"/>
      <c r="H445" s="33"/>
      <c r="I445" s="33"/>
      <c r="J445" s="33"/>
      <c r="K445" s="46">
        <v>0</v>
      </c>
      <c r="L445" s="47">
        <v>0</v>
      </c>
      <c r="M445" s="46" t="e">
        <f t="shared" si="30"/>
        <v>#DIV/0!</v>
      </c>
      <c r="N445" s="48">
        <v>0</v>
      </c>
      <c r="O445" s="48">
        <v>0</v>
      </c>
      <c r="P445" s="46" t="e">
        <f t="shared" si="31"/>
        <v>#DIV/0!</v>
      </c>
      <c r="Q445" s="46" t="e">
        <f t="shared" si="32"/>
        <v>#DIV/0!</v>
      </c>
      <c r="R445" s="48" t="e">
        <f t="shared" si="33"/>
        <v>#DIV/0!</v>
      </c>
      <c r="S445" s="49" t="e">
        <f t="shared" si="34"/>
        <v>#DIV/0!</v>
      </c>
    </row>
    <row r="446" spans="1:19" x14ac:dyDescent="0.2">
      <c r="A446" s="38" t="s">
        <v>2690</v>
      </c>
      <c r="B446" s="42" t="s">
        <v>1040</v>
      </c>
      <c r="C446" s="40" t="s">
        <v>1572</v>
      </c>
      <c r="D446" s="41" t="s">
        <v>1039</v>
      </c>
      <c r="E446" s="42" t="s">
        <v>15</v>
      </c>
      <c r="F446" s="43">
        <v>2160</v>
      </c>
      <c r="G446" s="32"/>
      <c r="H446" s="33"/>
      <c r="I446" s="33"/>
      <c r="J446" s="33"/>
      <c r="K446" s="46">
        <v>0</v>
      </c>
      <c r="L446" s="47">
        <v>0</v>
      </c>
      <c r="M446" s="46" t="e">
        <f t="shared" si="30"/>
        <v>#DIV/0!</v>
      </c>
      <c r="N446" s="48">
        <v>0</v>
      </c>
      <c r="O446" s="48">
        <v>0</v>
      </c>
      <c r="P446" s="46" t="e">
        <f t="shared" si="31"/>
        <v>#DIV/0!</v>
      </c>
      <c r="Q446" s="46" t="e">
        <f t="shared" si="32"/>
        <v>#DIV/0!</v>
      </c>
      <c r="R446" s="48" t="e">
        <f t="shared" si="33"/>
        <v>#DIV/0!</v>
      </c>
      <c r="S446" s="49" t="e">
        <f t="shared" si="34"/>
        <v>#DIV/0!</v>
      </c>
    </row>
    <row r="447" spans="1:19" x14ac:dyDescent="0.2">
      <c r="A447" s="38" t="s">
        <v>2691</v>
      </c>
      <c r="B447" s="42" t="s">
        <v>1040</v>
      </c>
      <c r="C447" s="40" t="s">
        <v>1877</v>
      </c>
      <c r="D447" s="41" t="s">
        <v>1039</v>
      </c>
      <c r="E447" s="42" t="s">
        <v>15</v>
      </c>
      <c r="F447" s="43">
        <v>3720</v>
      </c>
      <c r="G447" s="32"/>
      <c r="H447" s="33"/>
      <c r="I447" s="33"/>
      <c r="J447" s="33"/>
      <c r="K447" s="46">
        <v>0</v>
      </c>
      <c r="L447" s="47">
        <v>0</v>
      </c>
      <c r="M447" s="46" t="e">
        <f t="shared" si="30"/>
        <v>#DIV/0!</v>
      </c>
      <c r="N447" s="48">
        <v>0</v>
      </c>
      <c r="O447" s="48">
        <v>0</v>
      </c>
      <c r="P447" s="46" t="e">
        <f t="shared" si="31"/>
        <v>#DIV/0!</v>
      </c>
      <c r="Q447" s="46" t="e">
        <f t="shared" si="32"/>
        <v>#DIV/0!</v>
      </c>
      <c r="R447" s="48" t="e">
        <f t="shared" si="33"/>
        <v>#DIV/0!</v>
      </c>
      <c r="S447" s="49" t="e">
        <f t="shared" si="34"/>
        <v>#DIV/0!</v>
      </c>
    </row>
    <row r="448" spans="1:19" ht="22.5" x14ac:dyDescent="0.2">
      <c r="A448" s="38" t="s">
        <v>2692</v>
      </c>
      <c r="B448" s="42" t="s">
        <v>1040</v>
      </c>
      <c r="C448" s="40" t="s">
        <v>1878</v>
      </c>
      <c r="D448" s="41" t="s">
        <v>1039</v>
      </c>
      <c r="E448" s="42" t="s">
        <v>0</v>
      </c>
      <c r="F448" s="43">
        <v>2460</v>
      </c>
      <c r="G448" s="32"/>
      <c r="H448" s="33"/>
      <c r="I448" s="33"/>
      <c r="J448" s="33"/>
      <c r="K448" s="46">
        <v>0</v>
      </c>
      <c r="L448" s="47">
        <v>0</v>
      </c>
      <c r="M448" s="46" t="e">
        <f t="shared" si="30"/>
        <v>#DIV/0!</v>
      </c>
      <c r="N448" s="48">
        <v>0</v>
      </c>
      <c r="O448" s="48">
        <v>0</v>
      </c>
      <c r="P448" s="46" t="e">
        <f t="shared" si="31"/>
        <v>#DIV/0!</v>
      </c>
      <c r="Q448" s="46" t="e">
        <f t="shared" si="32"/>
        <v>#DIV/0!</v>
      </c>
      <c r="R448" s="48" t="e">
        <f t="shared" si="33"/>
        <v>#DIV/0!</v>
      </c>
      <c r="S448" s="49" t="e">
        <f t="shared" si="34"/>
        <v>#DIV/0!</v>
      </c>
    </row>
    <row r="449" spans="1:19" x14ac:dyDescent="0.2">
      <c r="A449" s="38" t="s">
        <v>2693</v>
      </c>
      <c r="B449" s="42" t="s">
        <v>1040</v>
      </c>
      <c r="C449" s="40" t="s">
        <v>1879</v>
      </c>
      <c r="D449" s="41" t="s">
        <v>1039</v>
      </c>
      <c r="E449" s="42" t="s">
        <v>0</v>
      </c>
      <c r="F449" s="43">
        <v>6120</v>
      </c>
      <c r="G449" s="32"/>
      <c r="H449" s="33"/>
      <c r="I449" s="33"/>
      <c r="J449" s="33"/>
      <c r="K449" s="46">
        <v>0</v>
      </c>
      <c r="L449" s="47">
        <v>0</v>
      </c>
      <c r="M449" s="46" t="e">
        <f t="shared" si="30"/>
        <v>#DIV/0!</v>
      </c>
      <c r="N449" s="48">
        <v>0</v>
      </c>
      <c r="O449" s="48">
        <v>0</v>
      </c>
      <c r="P449" s="46" t="e">
        <f t="shared" si="31"/>
        <v>#DIV/0!</v>
      </c>
      <c r="Q449" s="46" t="e">
        <f t="shared" si="32"/>
        <v>#DIV/0!</v>
      </c>
      <c r="R449" s="48" t="e">
        <f t="shared" si="33"/>
        <v>#DIV/0!</v>
      </c>
      <c r="S449" s="49" t="e">
        <f t="shared" si="34"/>
        <v>#DIV/0!</v>
      </c>
    </row>
    <row r="450" spans="1:19" x14ac:dyDescent="0.2">
      <c r="A450" s="38" t="s">
        <v>2694</v>
      </c>
      <c r="B450" s="42" t="s">
        <v>1038</v>
      </c>
      <c r="C450" s="40" t="s">
        <v>1880</v>
      </c>
      <c r="D450" s="41" t="s">
        <v>1037</v>
      </c>
      <c r="E450" s="42" t="s">
        <v>20</v>
      </c>
      <c r="F450" s="43">
        <v>36</v>
      </c>
      <c r="G450" s="32"/>
      <c r="H450" s="33"/>
      <c r="I450" s="33"/>
      <c r="J450" s="33"/>
      <c r="K450" s="46">
        <v>0</v>
      </c>
      <c r="L450" s="47">
        <v>0</v>
      </c>
      <c r="M450" s="46" t="e">
        <f t="shared" si="30"/>
        <v>#DIV/0!</v>
      </c>
      <c r="N450" s="48">
        <v>0</v>
      </c>
      <c r="O450" s="48">
        <v>0</v>
      </c>
      <c r="P450" s="46" t="e">
        <f t="shared" si="31"/>
        <v>#DIV/0!</v>
      </c>
      <c r="Q450" s="46" t="e">
        <f t="shared" si="32"/>
        <v>#DIV/0!</v>
      </c>
      <c r="R450" s="48" t="e">
        <f t="shared" si="33"/>
        <v>#DIV/0!</v>
      </c>
      <c r="S450" s="49" t="e">
        <f t="shared" si="34"/>
        <v>#DIV/0!</v>
      </c>
    </row>
    <row r="451" spans="1:19" x14ac:dyDescent="0.2">
      <c r="A451" s="38" t="s">
        <v>2695</v>
      </c>
      <c r="B451" s="42" t="s">
        <v>1038</v>
      </c>
      <c r="C451" s="40" t="s">
        <v>1881</v>
      </c>
      <c r="D451" s="41" t="s">
        <v>1037</v>
      </c>
      <c r="E451" s="42" t="s">
        <v>20</v>
      </c>
      <c r="F451" s="43">
        <v>60</v>
      </c>
      <c r="G451" s="32"/>
      <c r="H451" s="33"/>
      <c r="I451" s="33"/>
      <c r="J451" s="33"/>
      <c r="K451" s="46">
        <v>0</v>
      </c>
      <c r="L451" s="47">
        <v>0</v>
      </c>
      <c r="M451" s="46" t="e">
        <f t="shared" si="30"/>
        <v>#DIV/0!</v>
      </c>
      <c r="N451" s="48">
        <v>0</v>
      </c>
      <c r="O451" s="48">
        <v>0</v>
      </c>
      <c r="P451" s="46" t="e">
        <f t="shared" si="31"/>
        <v>#DIV/0!</v>
      </c>
      <c r="Q451" s="46" t="e">
        <f t="shared" si="32"/>
        <v>#DIV/0!</v>
      </c>
      <c r="R451" s="48" t="e">
        <f t="shared" si="33"/>
        <v>#DIV/0!</v>
      </c>
      <c r="S451" s="49" t="e">
        <f t="shared" si="34"/>
        <v>#DIV/0!</v>
      </c>
    </row>
    <row r="452" spans="1:19" x14ac:dyDescent="0.2">
      <c r="A452" s="38" t="s">
        <v>2696</v>
      </c>
      <c r="B452" s="39" t="s">
        <v>1036</v>
      </c>
      <c r="C452" s="40" t="s">
        <v>1852</v>
      </c>
      <c r="D452" s="41" t="s">
        <v>1035</v>
      </c>
      <c r="E452" s="42" t="s">
        <v>9</v>
      </c>
      <c r="F452" s="43">
        <v>60</v>
      </c>
      <c r="G452" s="32"/>
      <c r="H452" s="33"/>
      <c r="I452" s="33"/>
      <c r="J452" s="33"/>
      <c r="K452" s="46">
        <v>0</v>
      </c>
      <c r="L452" s="47">
        <v>0</v>
      </c>
      <c r="M452" s="46" t="e">
        <f t="shared" si="30"/>
        <v>#DIV/0!</v>
      </c>
      <c r="N452" s="48">
        <v>0</v>
      </c>
      <c r="O452" s="48">
        <v>0</v>
      </c>
      <c r="P452" s="46" t="e">
        <f t="shared" si="31"/>
        <v>#DIV/0!</v>
      </c>
      <c r="Q452" s="46" t="e">
        <f t="shared" si="32"/>
        <v>#DIV/0!</v>
      </c>
      <c r="R452" s="48" t="e">
        <f t="shared" si="33"/>
        <v>#DIV/0!</v>
      </c>
      <c r="S452" s="49" t="e">
        <f t="shared" si="34"/>
        <v>#DIV/0!</v>
      </c>
    </row>
    <row r="453" spans="1:19" x14ac:dyDescent="0.2">
      <c r="A453" s="38" t="s">
        <v>2697</v>
      </c>
      <c r="B453" s="39" t="s">
        <v>1036</v>
      </c>
      <c r="C453" s="40" t="s">
        <v>1882</v>
      </c>
      <c r="D453" s="41" t="s">
        <v>1035</v>
      </c>
      <c r="E453" s="42" t="s">
        <v>9</v>
      </c>
      <c r="F453" s="43">
        <v>150</v>
      </c>
      <c r="G453" s="32"/>
      <c r="H453" s="33"/>
      <c r="I453" s="33"/>
      <c r="J453" s="33"/>
      <c r="K453" s="46">
        <v>0</v>
      </c>
      <c r="L453" s="47">
        <v>0</v>
      </c>
      <c r="M453" s="46" t="e">
        <f t="shared" si="30"/>
        <v>#DIV/0!</v>
      </c>
      <c r="N453" s="48">
        <v>0</v>
      </c>
      <c r="O453" s="48">
        <v>0</v>
      </c>
      <c r="P453" s="46" t="e">
        <f t="shared" si="31"/>
        <v>#DIV/0!</v>
      </c>
      <c r="Q453" s="46" t="e">
        <f t="shared" si="32"/>
        <v>#DIV/0!</v>
      </c>
      <c r="R453" s="48" t="e">
        <f t="shared" si="33"/>
        <v>#DIV/0!</v>
      </c>
      <c r="S453" s="49" t="e">
        <f t="shared" si="34"/>
        <v>#DIV/0!</v>
      </c>
    </row>
    <row r="454" spans="1:19" x14ac:dyDescent="0.2">
      <c r="A454" s="38" t="s">
        <v>2698</v>
      </c>
      <c r="B454" s="39" t="s">
        <v>1036</v>
      </c>
      <c r="C454" s="40" t="s">
        <v>1883</v>
      </c>
      <c r="D454" s="41" t="s">
        <v>1035</v>
      </c>
      <c r="E454" s="42" t="s">
        <v>9</v>
      </c>
      <c r="F454" s="43">
        <v>150</v>
      </c>
      <c r="G454" s="32"/>
      <c r="H454" s="33"/>
      <c r="I454" s="33"/>
      <c r="J454" s="33"/>
      <c r="K454" s="46">
        <v>0</v>
      </c>
      <c r="L454" s="47">
        <v>0</v>
      </c>
      <c r="M454" s="46" t="e">
        <f t="shared" si="30"/>
        <v>#DIV/0!</v>
      </c>
      <c r="N454" s="48">
        <v>0</v>
      </c>
      <c r="O454" s="48">
        <v>0</v>
      </c>
      <c r="P454" s="46" t="e">
        <f t="shared" si="31"/>
        <v>#DIV/0!</v>
      </c>
      <c r="Q454" s="46" t="e">
        <f t="shared" si="32"/>
        <v>#DIV/0!</v>
      </c>
      <c r="R454" s="48" t="e">
        <f t="shared" si="33"/>
        <v>#DIV/0!</v>
      </c>
      <c r="S454" s="49" t="e">
        <f t="shared" si="34"/>
        <v>#DIV/0!</v>
      </c>
    </row>
    <row r="455" spans="1:19" x14ac:dyDescent="0.2">
      <c r="A455" s="38" t="s">
        <v>2699</v>
      </c>
      <c r="B455" s="39" t="s">
        <v>1036</v>
      </c>
      <c r="C455" s="40" t="s">
        <v>1884</v>
      </c>
      <c r="D455" s="60" t="s">
        <v>1035</v>
      </c>
      <c r="E455" s="42" t="s">
        <v>15</v>
      </c>
      <c r="F455" s="43">
        <v>150</v>
      </c>
      <c r="G455" s="32"/>
      <c r="H455" s="33"/>
      <c r="I455" s="33"/>
      <c r="J455" s="33"/>
      <c r="K455" s="46">
        <v>0</v>
      </c>
      <c r="L455" s="47">
        <v>0</v>
      </c>
      <c r="M455" s="46" t="e">
        <f t="shared" si="30"/>
        <v>#DIV/0!</v>
      </c>
      <c r="N455" s="48">
        <v>0</v>
      </c>
      <c r="O455" s="48">
        <v>0</v>
      </c>
      <c r="P455" s="46" t="e">
        <f t="shared" si="31"/>
        <v>#DIV/0!</v>
      </c>
      <c r="Q455" s="46" t="e">
        <f t="shared" si="32"/>
        <v>#DIV/0!</v>
      </c>
      <c r="R455" s="48" t="e">
        <f t="shared" si="33"/>
        <v>#DIV/0!</v>
      </c>
      <c r="S455" s="49" t="e">
        <f t="shared" si="34"/>
        <v>#DIV/0!</v>
      </c>
    </row>
    <row r="456" spans="1:19" x14ac:dyDescent="0.2">
      <c r="A456" s="38" t="s">
        <v>2700</v>
      </c>
      <c r="B456" s="39" t="s">
        <v>1034</v>
      </c>
      <c r="C456" s="40" t="s">
        <v>1885</v>
      </c>
      <c r="D456" s="41" t="s">
        <v>1033</v>
      </c>
      <c r="E456" s="42" t="s">
        <v>9</v>
      </c>
      <c r="F456" s="43">
        <v>84</v>
      </c>
      <c r="G456" s="32"/>
      <c r="H456" s="33"/>
      <c r="I456" s="33"/>
      <c r="J456" s="33"/>
      <c r="K456" s="46">
        <v>0</v>
      </c>
      <c r="L456" s="47">
        <v>0</v>
      </c>
      <c r="M456" s="46" t="e">
        <f t="shared" si="30"/>
        <v>#DIV/0!</v>
      </c>
      <c r="N456" s="48">
        <v>0</v>
      </c>
      <c r="O456" s="48">
        <v>0</v>
      </c>
      <c r="P456" s="46" t="e">
        <f t="shared" si="31"/>
        <v>#DIV/0!</v>
      </c>
      <c r="Q456" s="46" t="e">
        <f t="shared" si="32"/>
        <v>#DIV/0!</v>
      </c>
      <c r="R456" s="48" t="e">
        <f t="shared" si="33"/>
        <v>#DIV/0!</v>
      </c>
      <c r="S456" s="49" t="e">
        <f t="shared" si="34"/>
        <v>#DIV/0!</v>
      </c>
    </row>
    <row r="457" spans="1:19" x14ac:dyDescent="0.2">
      <c r="A457" s="38" t="s">
        <v>2701</v>
      </c>
      <c r="B457" s="39" t="s">
        <v>1034</v>
      </c>
      <c r="C457" s="40" t="s">
        <v>1886</v>
      </c>
      <c r="D457" s="41" t="s">
        <v>1033</v>
      </c>
      <c r="E457" s="42" t="s">
        <v>9</v>
      </c>
      <c r="F457" s="43">
        <v>84</v>
      </c>
      <c r="G457" s="32"/>
      <c r="H457" s="33"/>
      <c r="I457" s="33"/>
      <c r="J457" s="33"/>
      <c r="K457" s="46">
        <v>0</v>
      </c>
      <c r="L457" s="47">
        <v>0</v>
      </c>
      <c r="M457" s="46" t="e">
        <f t="shared" si="30"/>
        <v>#DIV/0!</v>
      </c>
      <c r="N457" s="48">
        <v>0</v>
      </c>
      <c r="O457" s="48">
        <v>0</v>
      </c>
      <c r="P457" s="46" t="e">
        <f t="shared" si="31"/>
        <v>#DIV/0!</v>
      </c>
      <c r="Q457" s="46" t="e">
        <f t="shared" si="32"/>
        <v>#DIV/0!</v>
      </c>
      <c r="R457" s="48" t="e">
        <f t="shared" si="33"/>
        <v>#DIV/0!</v>
      </c>
      <c r="S457" s="49" t="e">
        <f t="shared" si="34"/>
        <v>#DIV/0!</v>
      </c>
    </row>
    <row r="458" spans="1:19" x14ac:dyDescent="0.2">
      <c r="A458" s="38" t="s">
        <v>2702</v>
      </c>
      <c r="B458" s="39" t="s">
        <v>1034</v>
      </c>
      <c r="C458" s="40" t="s">
        <v>1887</v>
      </c>
      <c r="D458" s="41" t="s">
        <v>1033</v>
      </c>
      <c r="E458" s="42" t="s">
        <v>9</v>
      </c>
      <c r="F458" s="43">
        <v>84</v>
      </c>
      <c r="G458" s="32"/>
      <c r="H458" s="33"/>
      <c r="I458" s="33"/>
      <c r="J458" s="33"/>
      <c r="K458" s="46">
        <v>0</v>
      </c>
      <c r="L458" s="47">
        <v>0</v>
      </c>
      <c r="M458" s="46" t="e">
        <f t="shared" si="30"/>
        <v>#DIV/0!</v>
      </c>
      <c r="N458" s="48">
        <v>0</v>
      </c>
      <c r="O458" s="48">
        <v>0</v>
      </c>
      <c r="P458" s="46" t="e">
        <f t="shared" si="31"/>
        <v>#DIV/0!</v>
      </c>
      <c r="Q458" s="46" t="e">
        <f t="shared" si="32"/>
        <v>#DIV/0!</v>
      </c>
      <c r="R458" s="48" t="e">
        <f t="shared" si="33"/>
        <v>#DIV/0!</v>
      </c>
      <c r="S458" s="49" t="e">
        <f t="shared" si="34"/>
        <v>#DIV/0!</v>
      </c>
    </row>
    <row r="459" spans="1:19" ht="22.5" x14ac:dyDescent="0.2">
      <c r="A459" s="38" t="s">
        <v>2703</v>
      </c>
      <c r="B459" s="39" t="s">
        <v>1032</v>
      </c>
      <c r="C459" s="40" t="s">
        <v>1888</v>
      </c>
      <c r="D459" s="41" t="s">
        <v>1031</v>
      </c>
      <c r="E459" s="42" t="s">
        <v>0</v>
      </c>
      <c r="F459" s="43">
        <v>3</v>
      </c>
      <c r="G459" s="32"/>
      <c r="H459" s="33"/>
      <c r="I459" s="33"/>
      <c r="J459" s="33"/>
      <c r="K459" s="46">
        <v>0</v>
      </c>
      <c r="L459" s="47">
        <v>0</v>
      </c>
      <c r="M459" s="46" t="e">
        <f t="shared" si="30"/>
        <v>#DIV/0!</v>
      </c>
      <c r="N459" s="48">
        <v>0</v>
      </c>
      <c r="O459" s="48">
        <v>0</v>
      </c>
      <c r="P459" s="46" t="e">
        <f t="shared" si="31"/>
        <v>#DIV/0!</v>
      </c>
      <c r="Q459" s="46" t="e">
        <f t="shared" si="32"/>
        <v>#DIV/0!</v>
      </c>
      <c r="R459" s="48" t="e">
        <f t="shared" si="33"/>
        <v>#DIV/0!</v>
      </c>
      <c r="S459" s="49" t="e">
        <f t="shared" si="34"/>
        <v>#DIV/0!</v>
      </c>
    </row>
    <row r="460" spans="1:19" ht="22.5" x14ac:dyDescent="0.2">
      <c r="A460" s="38" t="s">
        <v>2704</v>
      </c>
      <c r="B460" s="42" t="s">
        <v>1029</v>
      </c>
      <c r="C460" s="40" t="s">
        <v>1889</v>
      </c>
      <c r="D460" s="41" t="s">
        <v>1030</v>
      </c>
      <c r="E460" s="42" t="s">
        <v>0</v>
      </c>
      <c r="F460" s="43">
        <v>780</v>
      </c>
      <c r="G460" s="32"/>
      <c r="H460" s="33"/>
      <c r="I460" s="33"/>
      <c r="J460" s="33"/>
      <c r="K460" s="46">
        <v>0</v>
      </c>
      <c r="L460" s="47">
        <v>0</v>
      </c>
      <c r="M460" s="46" t="e">
        <f t="shared" si="30"/>
        <v>#DIV/0!</v>
      </c>
      <c r="N460" s="48">
        <v>0</v>
      </c>
      <c r="O460" s="48">
        <v>0</v>
      </c>
      <c r="P460" s="46" t="e">
        <f t="shared" si="31"/>
        <v>#DIV/0!</v>
      </c>
      <c r="Q460" s="46" t="e">
        <f t="shared" si="32"/>
        <v>#DIV/0!</v>
      </c>
      <c r="R460" s="48" t="e">
        <f t="shared" si="33"/>
        <v>#DIV/0!</v>
      </c>
      <c r="S460" s="49" t="e">
        <f t="shared" si="34"/>
        <v>#DIV/0!</v>
      </c>
    </row>
    <row r="461" spans="1:19" ht="22.5" x14ac:dyDescent="0.2">
      <c r="A461" s="38" t="s">
        <v>2705</v>
      </c>
      <c r="B461" s="42" t="s">
        <v>1029</v>
      </c>
      <c r="C461" s="40" t="s">
        <v>1890</v>
      </c>
      <c r="D461" s="41" t="s">
        <v>1030</v>
      </c>
      <c r="E461" s="42" t="s">
        <v>0</v>
      </c>
      <c r="F461" s="43">
        <v>360</v>
      </c>
      <c r="G461" s="32"/>
      <c r="H461" s="33"/>
      <c r="I461" s="33"/>
      <c r="J461" s="33"/>
      <c r="K461" s="46">
        <v>0</v>
      </c>
      <c r="L461" s="47">
        <v>0</v>
      </c>
      <c r="M461" s="46" t="e">
        <f t="shared" si="30"/>
        <v>#DIV/0!</v>
      </c>
      <c r="N461" s="48">
        <v>0</v>
      </c>
      <c r="O461" s="48">
        <v>0</v>
      </c>
      <c r="P461" s="46" t="e">
        <f t="shared" si="31"/>
        <v>#DIV/0!</v>
      </c>
      <c r="Q461" s="46" t="e">
        <f t="shared" si="32"/>
        <v>#DIV/0!</v>
      </c>
      <c r="R461" s="48" t="e">
        <f t="shared" si="33"/>
        <v>#DIV/0!</v>
      </c>
      <c r="S461" s="49" t="e">
        <f t="shared" si="34"/>
        <v>#DIV/0!</v>
      </c>
    </row>
    <row r="462" spans="1:19" x14ac:dyDescent="0.2">
      <c r="A462" s="38" t="s">
        <v>2706</v>
      </c>
      <c r="B462" s="42" t="s">
        <v>1029</v>
      </c>
      <c r="C462" s="40" t="s">
        <v>1891</v>
      </c>
      <c r="D462" s="41" t="s">
        <v>1030</v>
      </c>
      <c r="E462" s="42" t="s">
        <v>0</v>
      </c>
      <c r="F462" s="43">
        <v>960</v>
      </c>
      <c r="G462" s="32"/>
      <c r="H462" s="33"/>
      <c r="I462" s="33"/>
      <c r="J462" s="33"/>
      <c r="K462" s="46">
        <v>0</v>
      </c>
      <c r="L462" s="47">
        <v>0</v>
      </c>
      <c r="M462" s="46" t="e">
        <f t="shared" si="30"/>
        <v>#DIV/0!</v>
      </c>
      <c r="N462" s="48">
        <v>0</v>
      </c>
      <c r="O462" s="48">
        <v>0</v>
      </c>
      <c r="P462" s="46" t="e">
        <f t="shared" si="31"/>
        <v>#DIV/0!</v>
      </c>
      <c r="Q462" s="46" t="e">
        <f t="shared" si="32"/>
        <v>#DIV/0!</v>
      </c>
      <c r="R462" s="48" t="e">
        <f t="shared" si="33"/>
        <v>#DIV/0!</v>
      </c>
      <c r="S462" s="49" t="e">
        <f t="shared" si="34"/>
        <v>#DIV/0!</v>
      </c>
    </row>
    <row r="463" spans="1:19" x14ac:dyDescent="0.2">
      <c r="A463" s="38" t="s">
        <v>2707</v>
      </c>
      <c r="B463" s="42" t="s">
        <v>1029</v>
      </c>
      <c r="C463" s="40" t="s">
        <v>1892</v>
      </c>
      <c r="D463" s="41" t="s">
        <v>1028</v>
      </c>
      <c r="E463" s="42" t="s">
        <v>20</v>
      </c>
      <c r="F463" s="43">
        <v>78</v>
      </c>
      <c r="G463" s="32"/>
      <c r="H463" s="33"/>
      <c r="I463" s="33"/>
      <c r="J463" s="33"/>
      <c r="K463" s="46">
        <v>0</v>
      </c>
      <c r="L463" s="47">
        <v>0</v>
      </c>
      <c r="M463" s="46" t="e">
        <f t="shared" ref="M463:M526" si="35">K463/L463</f>
        <v>#DIV/0!</v>
      </c>
      <c r="N463" s="48">
        <v>0</v>
      </c>
      <c r="O463" s="48">
        <v>0</v>
      </c>
      <c r="P463" s="46" t="e">
        <f t="shared" ref="P463:P526" si="36">M463-(O463*M463/100)</f>
        <v>#DIV/0!</v>
      </c>
      <c r="Q463" s="46" t="e">
        <f t="shared" ref="Q463:Q526" si="37">P463*(1+N463/100)</f>
        <v>#DIV/0!</v>
      </c>
      <c r="R463" s="48" t="e">
        <f t="shared" ref="R463:R526" si="38">F463*P463</f>
        <v>#DIV/0!</v>
      </c>
      <c r="S463" s="49" t="e">
        <f t="shared" ref="S463:S526" si="39">F463*Q463</f>
        <v>#DIV/0!</v>
      </c>
    </row>
    <row r="464" spans="1:19" x14ac:dyDescent="0.2">
      <c r="A464" s="38" t="s">
        <v>2708</v>
      </c>
      <c r="B464" s="42" t="s">
        <v>1027</v>
      </c>
      <c r="C464" s="40" t="s">
        <v>1893</v>
      </c>
      <c r="D464" s="41" t="s">
        <v>1026</v>
      </c>
      <c r="E464" s="42" t="s">
        <v>0</v>
      </c>
      <c r="F464" s="43">
        <v>540</v>
      </c>
      <c r="G464" s="32"/>
      <c r="H464" s="33"/>
      <c r="I464" s="33"/>
      <c r="J464" s="33"/>
      <c r="K464" s="46">
        <v>0</v>
      </c>
      <c r="L464" s="47">
        <v>0</v>
      </c>
      <c r="M464" s="46" t="e">
        <f t="shared" si="35"/>
        <v>#DIV/0!</v>
      </c>
      <c r="N464" s="48">
        <v>0</v>
      </c>
      <c r="O464" s="48">
        <v>0</v>
      </c>
      <c r="P464" s="46" t="e">
        <f t="shared" si="36"/>
        <v>#DIV/0!</v>
      </c>
      <c r="Q464" s="46" t="e">
        <f t="shared" si="37"/>
        <v>#DIV/0!</v>
      </c>
      <c r="R464" s="48" t="e">
        <f t="shared" si="38"/>
        <v>#DIV/0!</v>
      </c>
      <c r="S464" s="49" t="e">
        <f t="shared" si="39"/>
        <v>#DIV/0!</v>
      </c>
    </row>
    <row r="465" spans="1:19" x14ac:dyDescent="0.2">
      <c r="A465" s="38" t="s">
        <v>2709</v>
      </c>
      <c r="B465" s="42" t="s">
        <v>1027</v>
      </c>
      <c r="C465" s="40" t="s">
        <v>1894</v>
      </c>
      <c r="D465" s="41" t="s">
        <v>1026</v>
      </c>
      <c r="E465" s="42" t="s">
        <v>0</v>
      </c>
      <c r="F465" s="43">
        <v>180</v>
      </c>
      <c r="G465" s="32"/>
      <c r="H465" s="33"/>
      <c r="I465" s="33"/>
      <c r="J465" s="33"/>
      <c r="K465" s="46">
        <v>0</v>
      </c>
      <c r="L465" s="47">
        <v>0</v>
      </c>
      <c r="M465" s="46" t="e">
        <f t="shared" si="35"/>
        <v>#DIV/0!</v>
      </c>
      <c r="N465" s="48">
        <v>0</v>
      </c>
      <c r="O465" s="48">
        <v>0</v>
      </c>
      <c r="P465" s="46" t="e">
        <f t="shared" si="36"/>
        <v>#DIV/0!</v>
      </c>
      <c r="Q465" s="46" t="e">
        <f t="shared" si="37"/>
        <v>#DIV/0!</v>
      </c>
      <c r="R465" s="48" t="e">
        <f t="shared" si="38"/>
        <v>#DIV/0!</v>
      </c>
      <c r="S465" s="49" t="e">
        <f t="shared" si="39"/>
        <v>#DIV/0!</v>
      </c>
    </row>
    <row r="466" spans="1:19" x14ac:dyDescent="0.2">
      <c r="A466" s="38" t="s">
        <v>2710</v>
      </c>
      <c r="B466" s="42" t="s">
        <v>1027</v>
      </c>
      <c r="C466" s="40" t="s">
        <v>1895</v>
      </c>
      <c r="D466" s="41" t="s">
        <v>1026</v>
      </c>
      <c r="E466" s="42" t="s">
        <v>0</v>
      </c>
      <c r="F466" s="43">
        <v>90</v>
      </c>
      <c r="G466" s="32"/>
      <c r="H466" s="33"/>
      <c r="I466" s="33"/>
      <c r="J466" s="33"/>
      <c r="K466" s="46">
        <v>0</v>
      </c>
      <c r="L466" s="47">
        <v>0</v>
      </c>
      <c r="M466" s="46" t="e">
        <f t="shared" si="35"/>
        <v>#DIV/0!</v>
      </c>
      <c r="N466" s="48">
        <v>0</v>
      </c>
      <c r="O466" s="48">
        <v>0</v>
      </c>
      <c r="P466" s="46" t="e">
        <f t="shared" si="36"/>
        <v>#DIV/0!</v>
      </c>
      <c r="Q466" s="46" t="e">
        <f t="shared" si="37"/>
        <v>#DIV/0!</v>
      </c>
      <c r="R466" s="48" t="e">
        <f t="shared" si="38"/>
        <v>#DIV/0!</v>
      </c>
      <c r="S466" s="49" t="e">
        <f t="shared" si="39"/>
        <v>#DIV/0!</v>
      </c>
    </row>
    <row r="467" spans="1:19" x14ac:dyDescent="0.2">
      <c r="A467" s="38" t="s">
        <v>2711</v>
      </c>
      <c r="B467" s="42" t="s">
        <v>1027</v>
      </c>
      <c r="C467" s="40" t="s">
        <v>1896</v>
      </c>
      <c r="D467" s="41" t="s">
        <v>1026</v>
      </c>
      <c r="E467" s="42" t="s">
        <v>20</v>
      </c>
      <c r="F467" s="43">
        <v>72</v>
      </c>
      <c r="G467" s="32"/>
      <c r="H467" s="33"/>
      <c r="I467" s="33"/>
      <c r="J467" s="33"/>
      <c r="K467" s="46">
        <v>0</v>
      </c>
      <c r="L467" s="47">
        <v>0</v>
      </c>
      <c r="M467" s="46" t="e">
        <f t="shared" si="35"/>
        <v>#DIV/0!</v>
      </c>
      <c r="N467" s="48">
        <v>0</v>
      </c>
      <c r="O467" s="48">
        <v>0</v>
      </c>
      <c r="P467" s="46" t="e">
        <f t="shared" si="36"/>
        <v>#DIV/0!</v>
      </c>
      <c r="Q467" s="46" t="e">
        <f t="shared" si="37"/>
        <v>#DIV/0!</v>
      </c>
      <c r="R467" s="48" t="e">
        <f t="shared" si="38"/>
        <v>#DIV/0!</v>
      </c>
      <c r="S467" s="49" t="e">
        <f t="shared" si="39"/>
        <v>#DIV/0!</v>
      </c>
    </row>
    <row r="468" spans="1:19" x14ac:dyDescent="0.2">
      <c r="A468" s="38" t="s">
        <v>2712</v>
      </c>
      <c r="B468" s="42" t="s">
        <v>1027</v>
      </c>
      <c r="C468" s="40" t="s">
        <v>1897</v>
      </c>
      <c r="D468" s="41" t="s">
        <v>1026</v>
      </c>
      <c r="E468" s="42" t="s">
        <v>0</v>
      </c>
      <c r="F468" s="43">
        <v>312</v>
      </c>
      <c r="G468" s="32"/>
      <c r="H468" s="33"/>
      <c r="I468" s="33"/>
      <c r="J468" s="33"/>
      <c r="K468" s="46">
        <v>0</v>
      </c>
      <c r="L468" s="47">
        <v>0</v>
      </c>
      <c r="M468" s="46" t="e">
        <f t="shared" si="35"/>
        <v>#DIV/0!</v>
      </c>
      <c r="N468" s="48">
        <v>0</v>
      </c>
      <c r="O468" s="48">
        <v>0</v>
      </c>
      <c r="P468" s="46" t="e">
        <f t="shared" si="36"/>
        <v>#DIV/0!</v>
      </c>
      <c r="Q468" s="46" t="e">
        <f t="shared" si="37"/>
        <v>#DIV/0!</v>
      </c>
      <c r="R468" s="48" t="e">
        <f t="shared" si="38"/>
        <v>#DIV/0!</v>
      </c>
      <c r="S468" s="49" t="e">
        <f t="shared" si="39"/>
        <v>#DIV/0!</v>
      </c>
    </row>
    <row r="469" spans="1:19" x14ac:dyDescent="0.2">
      <c r="A469" s="38" t="s">
        <v>2713</v>
      </c>
      <c r="B469" s="42" t="s">
        <v>1145</v>
      </c>
      <c r="C469" s="40" t="s">
        <v>1898</v>
      </c>
      <c r="D469" s="41" t="s">
        <v>1144</v>
      </c>
      <c r="E469" s="42" t="s">
        <v>197</v>
      </c>
      <c r="F469" s="43">
        <v>300</v>
      </c>
      <c r="G469" s="32"/>
      <c r="H469" s="33"/>
      <c r="I469" s="33"/>
      <c r="J469" s="33"/>
      <c r="K469" s="46">
        <v>0</v>
      </c>
      <c r="L469" s="47">
        <v>0</v>
      </c>
      <c r="M469" s="46" t="e">
        <f t="shared" si="35"/>
        <v>#DIV/0!</v>
      </c>
      <c r="N469" s="48">
        <v>0</v>
      </c>
      <c r="O469" s="48">
        <v>0</v>
      </c>
      <c r="P469" s="46" t="e">
        <f t="shared" si="36"/>
        <v>#DIV/0!</v>
      </c>
      <c r="Q469" s="46" t="e">
        <f t="shared" si="37"/>
        <v>#DIV/0!</v>
      </c>
      <c r="R469" s="48" t="e">
        <f t="shared" si="38"/>
        <v>#DIV/0!</v>
      </c>
      <c r="S469" s="49" t="e">
        <f t="shared" si="39"/>
        <v>#DIV/0!</v>
      </c>
    </row>
    <row r="470" spans="1:19" x14ac:dyDescent="0.2">
      <c r="A470" s="38" t="s">
        <v>2714</v>
      </c>
      <c r="B470" s="42" t="s">
        <v>1145</v>
      </c>
      <c r="C470" s="40" t="s">
        <v>1899</v>
      </c>
      <c r="D470" s="41" t="s">
        <v>1144</v>
      </c>
      <c r="E470" s="42" t="s">
        <v>197</v>
      </c>
      <c r="F470" s="43">
        <v>60</v>
      </c>
      <c r="G470" s="32"/>
      <c r="H470" s="33"/>
      <c r="I470" s="33"/>
      <c r="J470" s="33"/>
      <c r="K470" s="46">
        <v>0</v>
      </c>
      <c r="L470" s="47">
        <v>0</v>
      </c>
      <c r="M470" s="46" t="e">
        <f t="shared" si="35"/>
        <v>#DIV/0!</v>
      </c>
      <c r="N470" s="48">
        <v>0</v>
      </c>
      <c r="O470" s="48">
        <v>0</v>
      </c>
      <c r="P470" s="46" t="e">
        <f t="shared" si="36"/>
        <v>#DIV/0!</v>
      </c>
      <c r="Q470" s="46" t="e">
        <f t="shared" si="37"/>
        <v>#DIV/0!</v>
      </c>
      <c r="R470" s="48" t="e">
        <f t="shared" si="38"/>
        <v>#DIV/0!</v>
      </c>
      <c r="S470" s="49" t="e">
        <f t="shared" si="39"/>
        <v>#DIV/0!</v>
      </c>
    </row>
    <row r="471" spans="1:19" x14ac:dyDescent="0.2">
      <c r="A471" s="38" t="s">
        <v>2715</v>
      </c>
      <c r="B471" s="39" t="s">
        <v>1143</v>
      </c>
      <c r="C471" s="40" t="s">
        <v>1900</v>
      </c>
      <c r="D471" s="41" t="s">
        <v>1142</v>
      </c>
      <c r="E471" s="42" t="s">
        <v>15</v>
      </c>
      <c r="F471" s="43">
        <v>270</v>
      </c>
      <c r="G471" s="32"/>
      <c r="H471" s="33"/>
      <c r="I471" s="33"/>
      <c r="J471" s="33"/>
      <c r="K471" s="46">
        <v>0</v>
      </c>
      <c r="L471" s="47">
        <v>0</v>
      </c>
      <c r="M471" s="46" t="e">
        <f t="shared" si="35"/>
        <v>#DIV/0!</v>
      </c>
      <c r="N471" s="48">
        <v>0</v>
      </c>
      <c r="O471" s="48">
        <v>0</v>
      </c>
      <c r="P471" s="46" t="e">
        <f t="shared" si="36"/>
        <v>#DIV/0!</v>
      </c>
      <c r="Q471" s="46" t="e">
        <f t="shared" si="37"/>
        <v>#DIV/0!</v>
      </c>
      <c r="R471" s="48" t="e">
        <f t="shared" si="38"/>
        <v>#DIV/0!</v>
      </c>
      <c r="S471" s="49" t="e">
        <f t="shared" si="39"/>
        <v>#DIV/0!</v>
      </c>
    </row>
    <row r="472" spans="1:19" x14ac:dyDescent="0.2">
      <c r="A472" s="38" t="s">
        <v>2716</v>
      </c>
      <c r="B472" s="42" t="s">
        <v>1143</v>
      </c>
      <c r="C472" s="40" t="s">
        <v>1901</v>
      </c>
      <c r="D472" s="41" t="s">
        <v>1142</v>
      </c>
      <c r="E472" s="42" t="s">
        <v>15</v>
      </c>
      <c r="F472" s="43">
        <v>180</v>
      </c>
      <c r="G472" s="32"/>
      <c r="H472" s="33"/>
      <c r="I472" s="33"/>
      <c r="J472" s="33"/>
      <c r="K472" s="46">
        <v>0</v>
      </c>
      <c r="L472" s="47">
        <v>0</v>
      </c>
      <c r="M472" s="46" t="e">
        <f t="shared" si="35"/>
        <v>#DIV/0!</v>
      </c>
      <c r="N472" s="48">
        <v>0</v>
      </c>
      <c r="O472" s="48">
        <v>0</v>
      </c>
      <c r="P472" s="46" t="e">
        <f t="shared" si="36"/>
        <v>#DIV/0!</v>
      </c>
      <c r="Q472" s="46" t="e">
        <f t="shared" si="37"/>
        <v>#DIV/0!</v>
      </c>
      <c r="R472" s="48" t="e">
        <f t="shared" si="38"/>
        <v>#DIV/0!</v>
      </c>
      <c r="S472" s="49" t="e">
        <f t="shared" si="39"/>
        <v>#DIV/0!</v>
      </c>
    </row>
    <row r="473" spans="1:19" ht="22.5" x14ac:dyDescent="0.2">
      <c r="A473" s="38" t="s">
        <v>2717</v>
      </c>
      <c r="B473" s="39" t="s">
        <v>1141</v>
      </c>
      <c r="C473" s="40" t="s">
        <v>1902</v>
      </c>
      <c r="D473" s="41" t="s">
        <v>1140</v>
      </c>
      <c r="E473" s="42" t="s">
        <v>9</v>
      </c>
      <c r="F473" s="43">
        <v>3</v>
      </c>
      <c r="G473" s="32"/>
      <c r="H473" s="33"/>
      <c r="I473" s="33"/>
      <c r="J473" s="33"/>
      <c r="K473" s="46">
        <v>0</v>
      </c>
      <c r="L473" s="47">
        <v>0</v>
      </c>
      <c r="M473" s="46" t="e">
        <f t="shared" si="35"/>
        <v>#DIV/0!</v>
      </c>
      <c r="N473" s="48">
        <v>0</v>
      </c>
      <c r="O473" s="48">
        <v>0</v>
      </c>
      <c r="P473" s="46" t="e">
        <f t="shared" si="36"/>
        <v>#DIV/0!</v>
      </c>
      <c r="Q473" s="46" t="e">
        <f t="shared" si="37"/>
        <v>#DIV/0!</v>
      </c>
      <c r="R473" s="48" t="e">
        <f t="shared" si="38"/>
        <v>#DIV/0!</v>
      </c>
      <c r="S473" s="49" t="e">
        <f t="shared" si="39"/>
        <v>#DIV/0!</v>
      </c>
    </row>
    <row r="474" spans="1:19" x14ac:dyDescent="0.2">
      <c r="A474" s="38" t="s">
        <v>2718</v>
      </c>
      <c r="B474" s="42" t="s">
        <v>1139</v>
      </c>
      <c r="C474" s="40" t="s">
        <v>1903</v>
      </c>
      <c r="D474" s="41" t="s">
        <v>1138</v>
      </c>
      <c r="E474" s="42" t="s">
        <v>0</v>
      </c>
      <c r="F474" s="43">
        <v>720</v>
      </c>
      <c r="G474" s="32"/>
      <c r="H474" s="33"/>
      <c r="I474" s="33"/>
      <c r="J474" s="33"/>
      <c r="K474" s="46">
        <v>0</v>
      </c>
      <c r="L474" s="47">
        <v>0</v>
      </c>
      <c r="M474" s="46" t="e">
        <f t="shared" si="35"/>
        <v>#DIV/0!</v>
      </c>
      <c r="N474" s="48">
        <v>0</v>
      </c>
      <c r="O474" s="48">
        <v>0</v>
      </c>
      <c r="P474" s="46" t="e">
        <f t="shared" si="36"/>
        <v>#DIV/0!</v>
      </c>
      <c r="Q474" s="46" t="e">
        <f t="shared" si="37"/>
        <v>#DIV/0!</v>
      </c>
      <c r="R474" s="48" t="e">
        <f t="shared" si="38"/>
        <v>#DIV/0!</v>
      </c>
      <c r="S474" s="49" t="e">
        <f t="shared" si="39"/>
        <v>#DIV/0!</v>
      </c>
    </row>
    <row r="475" spans="1:19" s="57" customFormat="1" x14ac:dyDescent="0.2">
      <c r="A475" s="50" t="s">
        <v>2719</v>
      </c>
      <c r="B475" s="39" t="s">
        <v>1139</v>
      </c>
      <c r="C475" s="40" t="s">
        <v>1904</v>
      </c>
      <c r="D475" s="41" t="s">
        <v>1138</v>
      </c>
      <c r="E475" s="42" t="s">
        <v>20</v>
      </c>
      <c r="F475" s="43">
        <v>0</v>
      </c>
      <c r="G475" s="51"/>
      <c r="H475" s="52"/>
      <c r="I475" s="52"/>
      <c r="J475" s="52"/>
      <c r="K475" s="53">
        <v>0</v>
      </c>
      <c r="L475" s="54">
        <v>0</v>
      </c>
      <c r="M475" s="53" t="e">
        <f t="shared" si="35"/>
        <v>#DIV/0!</v>
      </c>
      <c r="N475" s="55">
        <v>0</v>
      </c>
      <c r="O475" s="55">
        <v>0</v>
      </c>
      <c r="P475" s="53" t="e">
        <f t="shared" si="36"/>
        <v>#DIV/0!</v>
      </c>
      <c r="Q475" s="53" t="e">
        <f t="shared" si="37"/>
        <v>#DIV/0!</v>
      </c>
      <c r="R475" s="55" t="e">
        <f t="shared" si="38"/>
        <v>#DIV/0!</v>
      </c>
      <c r="S475" s="56" t="e">
        <f t="shared" si="39"/>
        <v>#DIV/0!</v>
      </c>
    </row>
    <row r="476" spans="1:19" x14ac:dyDescent="0.2">
      <c r="A476" s="38" t="s">
        <v>2720</v>
      </c>
      <c r="B476" s="42" t="s">
        <v>1137</v>
      </c>
      <c r="C476" s="40" t="s">
        <v>1905</v>
      </c>
      <c r="D476" s="41" t="s">
        <v>1136</v>
      </c>
      <c r="E476" s="42" t="s">
        <v>15</v>
      </c>
      <c r="F476" s="43">
        <v>720</v>
      </c>
      <c r="G476" s="32"/>
      <c r="H476" s="33"/>
      <c r="I476" s="33"/>
      <c r="J476" s="33"/>
      <c r="K476" s="46">
        <v>0</v>
      </c>
      <c r="L476" s="47">
        <v>0</v>
      </c>
      <c r="M476" s="46" t="e">
        <f t="shared" si="35"/>
        <v>#DIV/0!</v>
      </c>
      <c r="N476" s="48">
        <v>0</v>
      </c>
      <c r="O476" s="48">
        <v>0</v>
      </c>
      <c r="P476" s="46" t="e">
        <f t="shared" si="36"/>
        <v>#DIV/0!</v>
      </c>
      <c r="Q476" s="46" t="e">
        <f t="shared" si="37"/>
        <v>#DIV/0!</v>
      </c>
      <c r="R476" s="48" t="e">
        <f t="shared" si="38"/>
        <v>#DIV/0!</v>
      </c>
      <c r="S476" s="49" t="e">
        <f t="shared" si="39"/>
        <v>#DIV/0!</v>
      </c>
    </row>
    <row r="477" spans="1:19" x14ac:dyDescent="0.2">
      <c r="A477" s="38" t="s">
        <v>2721</v>
      </c>
      <c r="B477" s="39" t="s">
        <v>1135</v>
      </c>
      <c r="C477" s="40" t="s">
        <v>1713</v>
      </c>
      <c r="D477" s="60" t="s">
        <v>1134</v>
      </c>
      <c r="E477" s="42" t="s">
        <v>15</v>
      </c>
      <c r="F477" s="43">
        <v>90</v>
      </c>
      <c r="G477" s="32"/>
      <c r="H477" s="33"/>
      <c r="I477" s="33"/>
      <c r="J477" s="33"/>
      <c r="K477" s="46">
        <v>0</v>
      </c>
      <c r="L477" s="47">
        <v>0</v>
      </c>
      <c r="M477" s="46" t="e">
        <f t="shared" si="35"/>
        <v>#DIV/0!</v>
      </c>
      <c r="N477" s="48">
        <v>0</v>
      </c>
      <c r="O477" s="48">
        <v>0</v>
      </c>
      <c r="P477" s="46" t="e">
        <f t="shared" si="36"/>
        <v>#DIV/0!</v>
      </c>
      <c r="Q477" s="46" t="e">
        <f t="shared" si="37"/>
        <v>#DIV/0!</v>
      </c>
      <c r="R477" s="48" t="e">
        <f t="shared" si="38"/>
        <v>#DIV/0!</v>
      </c>
      <c r="S477" s="49" t="e">
        <f t="shared" si="39"/>
        <v>#DIV/0!</v>
      </c>
    </row>
    <row r="478" spans="1:19" x14ac:dyDescent="0.2">
      <c r="A478" s="38" t="s">
        <v>2722</v>
      </c>
      <c r="B478" s="39" t="s">
        <v>1133</v>
      </c>
      <c r="C478" s="40" t="s">
        <v>1906</v>
      </c>
      <c r="D478" s="41" t="s">
        <v>1132</v>
      </c>
      <c r="E478" s="42" t="s">
        <v>15</v>
      </c>
      <c r="F478" s="43">
        <v>90</v>
      </c>
      <c r="G478" s="32"/>
      <c r="H478" s="33"/>
      <c r="I478" s="33"/>
      <c r="J478" s="33"/>
      <c r="K478" s="46">
        <v>0</v>
      </c>
      <c r="L478" s="47">
        <v>0</v>
      </c>
      <c r="M478" s="46" t="e">
        <f t="shared" si="35"/>
        <v>#DIV/0!</v>
      </c>
      <c r="N478" s="48">
        <v>0</v>
      </c>
      <c r="O478" s="48">
        <v>0</v>
      </c>
      <c r="P478" s="46" t="e">
        <f t="shared" si="36"/>
        <v>#DIV/0!</v>
      </c>
      <c r="Q478" s="46" t="e">
        <f t="shared" si="37"/>
        <v>#DIV/0!</v>
      </c>
      <c r="R478" s="48" t="e">
        <f t="shared" si="38"/>
        <v>#DIV/0!</v>
      </c>
      <c r="S478" s="49" t="e">
        <f t="shared" si="39"/>
        <v>#DIV/0!</v>
      </c>
    </row>
    <row r="479" spans="1:19" x14ac:dyDescent="0.2">
      <c r="A479" s="38" t="s">
        <v>2723</v>
      </c>
      <c r="B479" s="39" t="s">
        <v>1133</v>
      </c>
      <c r="C479" s="40" t="s">
        <v>1907</v>
      </c>
      <c r="D479" s="41" t="s">
        <v>1132</v>
      </c>
      <c r="E479" s="42" t="s">
        <v>15</v>
      </c>
      <c r="F479" s="43">
        <v>90</v>
      </c>
      <c r="G479" s="32"/>
      <c r="H479" s="33"/>
      <c r="I479" s="33"/>
      <c r="J479" s="33"/>
      <c r="K479" s="46">
        <v>0</v>
      </c>
      <c r="L479" s="47">
        <v>0</v>
      </c>
      <c r="M479" s="46" t="e">
        <f t="shared" si="35"/>
        <v>#DIV/0!</v>
      </c>
      <c r="N479" s="48">
        <v>0</v>
      </c>
      <c r="O479" s="48">
        <v>0</v>
      </c>
      <c r="P479" s="46" t="e">
        <f t="shared" si="36"/>
        <v>#DIV/0!</v>
      </c>
      <c r="Q479" s="46" t="e">
        <f t="shared" si="37"/>
        <v>#DIV/0!</v>
      </c>
      <c r="R479" s="48" t="e">
        <f t="shared" si="38"/>
        <v>#DIV/0!</v>
      </c>
      <c r="S479" s="49" t="e">
        <f t="shared" si="39"/>
        <v>#DIV/0!</v>
      </c>
    </row>
    <row r="480" spans="1:19" x14ac:dyDescent="0.2">
      <c r="A480" s="38" t="s">
        <v>2724</v>
      </c>
      <c r="B480" s="42" t="s">
        <v>1131</v>
      </c>
      <c r="C480" s="40" t="s">
        <v>1908</v>
      </c>
      <c r="D480" s="41" t="s">
        <v>1130</v>
      </c>
      <c r="E480" s="42" t="s">
        <v>20</v>
      </c>
      <c r="F480" s="43">
        <v>6</v>
      </c>
      <c r="G480" s="32"/>
      <c r="H480" s="33"/>
      <c r="I480" s="33"/>
      <c r="J480" s="33"/>
      <c r="K480" s="46">
        <v>0</v>
      </c>
      <c r="L480" s="47">
        <v>0</v>
      </c>
      <c r="M480" s="46" t="e">
        <f t="shared" si="35"/>
        <v>#DIV/0!</v>
      </c>
      <c r="N480" s="48">
        <v>0</v>
      </c>
      <c r="O480" s="48">
        <v>0</v>
      </c>
      <c r="P480" s="46" t="e">
        <f t="shared" si="36"/>
        <v>#DIV/0!</v>
      </c>
      <c r="Q480" s="46" t="e">
        <f t="shared" si="37"/>
        <v>#DIV/0!</v>
      </c>
      <c r="R480" s="48" t="e">
        <f t="shared" si="38"/>
        <v>#DIV/0!</v>
      </c>
      <c r="S480" s="49" t="e">
        <f t="shared" si="39"/>
        <v>#DIV/0!</v>
      </c>
    </row>
    <row r="481" spans="1:19" ht="33.75" x14ac:dyDescent="0.2">
      <c r="A481" s="38" t="s">
        <v>2725</v>
      </c>
      <c r="B481" s="42" t="s">
        <v>1131</v>
      </c>
      <c r="C481" s="40" t="s">
        <v>1909</v>
      </c>
      <c r="D481" s="41" t="s">
        <v>1130</v>
      </c>
      <c r="E481" s="42" t="s">
        <v>0</v>
      </c>
      <c r="F481" s="43">
        <v>12</v>
      </c>
      <c r="G481" s="32"/>
      <c r="H481" s="33"/>
      <c r="I481" s="33"/>
      <c r="J481" s="33"/>
      <c r="K481" s="46">
        <v>0</v>
      </c>
      <c r="L481" s="47">
        <v>0</v>
      </c>
      <c r="M481" s="46" t="e">
        <f t="shared" si="35"/>
        <v>#DIV/0!</v>
      </c>
      <c r="N481" s="48">
        <v>0</v>
      </c>
      <c r="O481" s="48">
        <v>0</v>
      </c>
      <c r="P481" s="46" t="e">
        <f t="shared" si="36"/>
        <v>#DIV/0!</v>
      </c>
      <c r="Q481" s="46" t="e">
        <f t="shared" si="37"/>
        <v>#DIV/0!</v>
      </c>
      <c r="R481" s="48" t="e">
        <f t="shared" si="38"/>
        <v>#DIV/0!</v>
      </c>
      <c r="S481" s="49" t="e">
        <f t="shared" si="39"/>
        <v>#DIV/0!</v>
      </c>
    </row>
    <row r="482" spans="1:19" x14ac:dyDescent="0.2">
      <c r="A482" s="38" t="s">
        <v>2726</v>
      </c>
      <c r="B482" s="39" t="s">
        <v>1314</v>
      </c>
      <c r="C482" s="40" t="s">
        <v>1910</v>
      </c>
      <c r="D482" s="41"/>
      <c r="E482" s="63" t="s">
        <v>0</v>
      </c>
      <c r="F482" s="43">
        <v>1500</v>
      </c>
      <c r="G482" s="32"/>
      <c r="H482" s="33"/>
      <c r="I482" s="33"/>
      <c r="J482" s="33"/>
      <c r="K482" s="46">
        <v>0</v>
      </c>
      <c r="L482" s="47">
        <v>0</v>
      </c>
      <c r="M482" s="46" t="e">
        <f t="shared" si="35"/>
        <v>#DIV/0!</v>
      </c>
      <c r="N482" s="48">
        <v>0</v>
      </c>
      <c r="O482" s="48">
        <v>0</v>
      </c>
      <c r="P482" s="46" t="e">
        <f t="shared" si="36"/>
        <v>#DIV/0!</v>
      </c>
      <c r="Q482" s="46" t="e">
        <f t="shared" si="37"/>
        <v>#DIV/0!</v>
      </c>
      <c r="R482" s="48" t="e">
        <f t="shared" si="38"/>
        <v>#DIV/0!</v>
      </c>
      <c r="S482" s="49" t="e">
        <f t="shared" si="39"/>
        <v>#DIV/0!</v>
      </c>
    </row>
    <row r="483" spans="1:19" x14ac:dyDescent="0.2">
      <c r="A483" s="38" t="s">
        <v>2727</v>
      </c>
      <c r="B483" s="42" t="s">
        <v>1129</v>
      </c>
      <c r="C483" s="40" t="s">
        <v>1802</v>
      </c>
      <c r="D483" s="41" t="s">
        <v>1128</v>
      </c>
      <c r="E483" s="42" t="s">
        <v>15</v>
      </c>
      <c r="F483" s="43">
        <v>60</v>
      </c>
      <c r="G483" s="32"/>
      <c r="H483" s="33"/>
      <c r="I483" s="33"/>
      <c r="J483" s="33"/>
      <c r="K483" s="46">
        <v>0</v>
      </c>
      <c r="L483" s="47">
        <v>0</v>
      </c>
      <c r="M483" s="46" t="e">
        <f t="shared" si="35"/>
        <v>#DIV/0!</v>
      </c>
      <c r="N483" s="48">
        <v>0</v>
      </c>
      <c r="O483" s="48">
        <v>0</v>
      </c>
      <c r="P483" s="46" t="e">
        <f t="shared" si="36"/>
        <v>#DIV/0!</v>
      </c>
      <c r="Q483" s="46" t="e">
        <f t="shared" si="37"/>
        <v>#DIV/0!</v>
      </c>
      <c r="R483" s="48" t="e">
        <f t="shared" si="38"/>
        <v>#DIV/0!</v>
      </c>
      <c r="S483" s="49" t="e">
        <f t="shared" si="39"/>
        <v>#DIV/0!</v>
      </c>
    </row>
    <row r="484" spans="1:19" x14ac:dyDescent="0.2">
      <c r="A484" s="38" t="s">
        <v>2728</v>
      </c>
      <c r="B484" s="42" t="s">
        <v>1127</v>
      </c>
      <c r="C484" s="40" t="s">
        <v>1911</v>
      </c>
      <c r="D484" s="65" t="s">
        <v>1126</v>
      </c>
      <c r="E484" s="42" t="s">
        <v>0</v>
      </c>
      <c r="F484" s="43">
        <v>300</v>
      </c>
      <c r="G484" s="32"/>
      <c r="H484" s="33"/>
      <c r="I484" s="33"/>
      <c r="J484" s="33"/>
      <c r="K484" s="46">
        <v>0</v>
      </c>
      <c r="L484" s="47">
        <v>0</v>
      </c>
      <c r="M484" s="46" t="e">
        <f t="shared" si="35"/>
        <v>#DIV/0!</v>
      </c>
      <c r="N484" s="48">
        <v>0</v>
      </c>
      <c r="O484" s="48">
        <v>0</v>
      </c>
      <c r="P484" s="46" t="e">
        <f t="shared" si="36"/>
        <v>#DIV/0!</v>
      </c>
      <c r="Q484" s="46" t="e">
        <f t="shared" si="37"/>
        <v>#DIV/0!</v>
      </c>
      <c r="R484" s="48" t="e">
        <f t="shared" si="38"/>
        <v>#DIV/0!</v>
      </c>
      <c r="S484" s="49" t="e">
        <f t="shared" si="39"/>
        <v>#DIV/0!</v>
      </c>
    </row>
    <row r="485" spans="1:19" ht="22.5" x14ac:dyDescent="0.2">
      <c r="A485" s="38" t="s">
        <v>2729</v>
      </c>
      <c r="B485" s="42" t="s">
        <v>1127</v>
      </c>
      <c r="C485" s="40" t="s">
        <v>1912</v>
      </c>
      <c r="D485" s="65" t="s">
        <v>1126</v>
      </c>
      <c r="E485" s="42" t="s">
        <v>20</v>
      </c>
      <c r="F485" s="43">
        <v>30</v>
      </c>
      <c r="G485" s="32"/>
      <c r="H485" s="33"/>
      <c r="I485" s="33"/>
      <c r="J485" s="33"/>
      <c r="K485" s="46">
        <v>0</v>
      </c>
      <c r="L485" s="47">
        <v>0</v>
      </c>
      <c r="M485" s="46" t="e">
        <f t="shared" si="35"/>
        <v>#DIV/0!</v>
      </c>
      <c r="N485" s="48">
        <v>0</v>
      </c>
      <c r="O485" s="48">
        <v>0</v>
      </c>
      <c r="P485" s="46" t="e">
        <f t="shared" si="36"/>
        <v>#DIV/0!</v>
      </c>
      <c r="Q485" s="46" t="e">
        <f t="shared" si="37"/>
        <v>#DIV/0!</v>
      </c>
      <c r="R485" s="48" t="e">
        <f t="shared" si="38"/>
        <v>#DIV/0!</v>
      </c>
      <c r="S485" s="49" t="e">
        <f t="shared" si="39"/>
        <v>#DIV/0!</v>
      </c>
    </row>
    <row r="486" spans="1:19" x14ac:dyDescent="0.2">
      <c r="A486" s="38" t="s">
        <v>2730</v>
      </c>
      <c r="B486" s="42" t="s">
        <v>1127</v>
      </c>
      <c r="C486" s="40" t="s">
        <v>1913</v>
      </c>
      <c r="D486" s="65" t="s">
        <v>1126</v>
      </c>
      <c r="E486" s="42" t="s">
        <v>15</v>
      </c>
      <c r="F486" s="43">
        <v>90</v>
      </c>
      <c r="G486" s="32"/>
      <c r="H486" s="33"/>
      <c r="I486" s="33"/>
      <c r="J486" s="33"/>
      <c r="K486" s="46">
        <v>0</v>
      </c>
      <c r="L486" s="47">
        <v>0</v>
      </c>
      <c r="M486" s="46" t="e">
        <f t="shared" si="35"/>
        <v>#DIV/0!</v>
      </c>
      <c r="N486" s="48">
        <v>0</v>
      </c>
      <c r="O486" s="48">
        <v>0</v>
      </c>
      <c r="P486" s="46" t="e">
        <f t="shared" si="36"/>
        <v>#DIV/0!</v>
      </c>
      <c r="Q486" s="46" t="e">
        <f t="shared" si="37"/>
        <v>#DIV/0!</v>
      </c>
      <c r="R486" s="48" t="e">
        <f t="shared" si="38"/>
        <v>#DIV/0!</v>
      </c>
      <c r="S486" s="49" t="e">
        <f t="shared" si="39"/>
        <v>#DIV/0!</v>
      </c>
    </row>
    <row r="487" spans="1:19" x14ac:dyDescent="0.2">
      <c r="A487" s="38" t="s">
        <v>2731</v>
      </c>
      <c r="B487" s="42" t="s">
        <v>1127</v>
      </c>
      <c r="C487" s="40" t="s">
        <v>1914</v>
      </c>
      <c r="D487" s="65" t="s">
        <v>1126</v>
      </c>
      <c r="E487" s="42" t="s">
        <v>15</v>
      </c>
      <c r="F487" s="43">
        <v>150</v>
      </c>
      <c r="G487" s="32"/>
      <c r="H487" s="33"/>
      <c r="I487" s="33"/>
      <c r="J487" s="33"/>
      <c r="K487" s="46">
        <v>0</v>
      </c>
      <c r="L487" s="47">
        <v>0</v>
      </c>
      <c r="M487" s="46" t="e">
        <f t="shared" si="35"/>
        <v>#DIV/0!</v>
      </c>
      <c r="N487" s="48">
        <v>0</v>
      </c>
      <c r="O487" s="48">
        <v>0</v>
      </c>
      <c r="P487" s="46" t="e">
        <f t="shared" si="36"/>
        <v>#DIV/0!</v>
      </c>
      <c r="Q487" s="46" t="e">
        <f t="shared" si="37"/>
        <v>#DIV/0!</v>
      </c>
      <c r="R487" s="48" t="e">
        <f t="shared" si="38"/>
        <v>#DIV/0!</v>
      </c>
      <c r="S487" s="49" t="e">
        <f t="shared" si="39"/>
        <v>#DIV/0!</v>
      </c>
    </row>
    <row r="488" spans="1:19" ht="22.5" x14ac:dyDescent="0.2">
      <c r="A488" s="38" t="s">
        <v>2732</v>
      </c>
      <c r="B488" s="42" t="s">
        <v>1124</v>
      </c>
      <c r="C488" s="40" t="s">
        <v>1915</v>
      </c>
      <c r="D488" s="65" t="s">
        <v>1125</v>
      </c>
      <c r="E488" s="42" t="s">
        <v>20</v>
      </c>
      <c r="F488" s="43">
        <v>276</v>
      </c>
      <c r="G488" s="32"/>
      <c r="H488" s="33"/>
      <c r="I488" s="33"/>
      <c r="J488" s="33"/>
      <c r="K488" s="46">
        <v>0</v>
      </c>
      <c r="L488" s="47">
        <v>0</v>
      </c>
      <c r="M488" s="46" t="e">
        <f t="shared" si="35"/>
        <v>#DIV/0!</v>
      </c>
      <c r="N488" s="48">
        <v>0</v>
      </c>
      <c r="O488" s="48">
        <v>0</v>
      </c>
      <c r="P488" s="46" t="e">
        <f t="shared" si="36"/>
        <v>#DIV/0!</v>
      </c>
      <c r="Q488" s="46" t="e">
        <f t="shared" si="37"/>
        <v>#DIV/0!</v>
      </c>
      <c r="R488" s="48" t="e">
        <f t="shared" si="38"/>
        <v>#DIV/0!</v>
      </c>
      <c r="S488" s="49" t="e">
        <f t="shared" si="39"/>
        <v>#DIV/0!</v>
      </c>
    </row>
    <row r="489" spans="1:19" ht="22.5" x14ac:dyDescent="0.2">
      <c r="A489" s="38" t="s">
        <v>2733</v>
      </c>
      <c r="B489" s="42" t="s">
        <v>1124</v>
      </c>
      <c r="C489" s="40" t="s">
        <v>1916</v>
      </c>
      <c r="D489" s="65" t="s">
        <v>1125</v>
      </c>
      <c r="E489" s="42" t="s">
        <v>20</v>
      </c>
      <c r="F489" s="43">
        <v>84</v>
      </c>
      <c r="G489" s="32"/>
      <c r="H489" s="33"/>
      <c r="I489" s="33"/>
      <c r="J489" s="33"/>
      <c r="K489" s="46">
        <v>0</v>
      </c>
      <c r="L489" s="47">
        <v>0</v>
      </c>
      <c r="M489" s="46" t="e">
        <f t="shared" si="35"/>
        <v>#DIV/0!</v>
      </c>
      <c r="N489" s="48">
        <v>0</v>
      </c>
      <c r="O489" s="48">
        <v>0</v>
      </c>
      <c r="P489" s="46" t="e">
        <f t="shared" si="36"/>
        <v>#DIV/0!</v>
      </c>
      <c r="Q489" s="46" t="e">
        <f t="shared" si="37"/>
        <v>#DIV/0!</v>
      </c>
      <c r="R489" s="48" t="e">
        <f t="shared" si="38"/>
        <v>#DIV/0!</v>
      </c>
      <c r="S489" s="49" t="e">
        <f t="shared" si="39"/>
        <v>#DIV/0!</v>
      </c>
    </row>
    <row r="490" spans="1:19" ht="22.5" x14ac:dyDescent="0.2">
      <c r="A490" s="38" t="s">
        <v>2734</v>
      </c>
      <c r="B490" s="42" t="s">
        <v>1124</v>
      </c>
      <c r="C490" s="40" t="s">
        <v>1917</v>
      </c>
      <c r="D490" s="65" t="s">
        <v>1123</v>
      </c>
      <c r="E490" s="42" t="s">
        <v>0</v>
      </c>
      <c r="F490" s="43">
        <v>9240</v>
      </c>
      <c r="G490" s="32"/>
      <c r="H490" s="33"/>
      <c r="I490" s="33"/>
      <c r="J490" s="33"/>
      <c r="K490" s="46">
        <v>0</v>
      </c>
      <c r="L490" s="47">
        <v>0</v>
      </c>
      <c r="M490" s="46" t="e">
        <f t="shared" si="35"/>
        <v>#DIV/0!</v>
      </c>
      <c r="N490" s="48">
        <v>0</v>
      </c>
      <c r="O490" s="48">
        <v>0</v>
      </c>
      <c r="P490" s="46" t="e">
        <f t="shared" si="36"/>
        <v>#DIV/0!</v>
      </c>
      <c r="Q490" s="46" t="e">
        <f t="shared" si="37"/>
        <v>#DIV/0!</v>
      </c>
      <c r="R490" s="48" t="e">
        <f t="shared" si="38"/>
        <v>#DIV/0!</v>
      </c>
      <c r="S490" s="49" t="e">
        <f t="shared" si="39"/>
        <v>#DIV/0!</v>
      </c>
    </row>
    <row r="491" spans="1:19" x14ac:dyDescent="0.2">
      <c r="A491" s="38" t="s">
        <v>2735</v>
      </c>
      <c r="B491" s="42" t="s">
        <v>1122</v>
      </c>
      <c r="C491" s="40" t="s">
        <v>1918</v>
      </c>
      <c r="D491" s="65" t="s">
        <v>1121</v>
      </c>
      <c r="E491" s="42" t="s">
        <v>15</v>
      </c>
      <c r="F491" s="43">
        <v>1680</v>
      </c>
      <c r="G491" s="32"/>
      <c r="H491" s="33"/>
      <c r="I491" s="33"/>
      <c r="J491" s="33"/>
      <c r="K491" s="46">
        <v>0</v>
      </c>
      <c r="L491" s="47">
        <v>0</v>
      </c>
      <c r="M491" s="46" t="e">
        <f t="shared" si="35"/>
        <v>#DIV/0!</v>
      </c>
      <c r="N491" s="48">
        <v>0</v>
      </c>
      <c r="O491" s="48">
        <v>0</v>
      </c>
      <c r="P491" s="46" t="e">
        <f t="shared" si="36"/>
        <v>#DIV/0!</v>
      </c>
      <c r="Q491" s="46" t="e">
        <f t="shared" si="37"/>
        <v>#DIV/0!</v>
      </c>
      <c r="R491" s="48" t="e">
        <f t="shared" si="38"/>
        <v>#DIV/0!</v>
      </c>
      <c r="S491" s="49" t="e">
        <f t="shared" si="39"/>
        <v>#DIV/0!</v>
      </c>
    </row>
    <row r="492" spans="1:19" ht="22.5" x14ac:dyDescent="0.2">
      <c r="A492" s="38" t="s">
        <v>2736</v>
      </c>
      <c r="B492" s="42" t="s">
        <v>1122</v>
      </c>
      <c r="C492" s="40" t="s">
        <v>1919</v>
      </c>
      <c r="D492" s="65" t="s">
        <v>1121</v>
      </c>
      <c r="E492" s="42" t="s">
        <v>0</v>
      </c>
      <c r="F492" s="43">
        <v>1932</v>
      </c>
      <c r="G492" s="32"/>
      <c r="H492" s="33"/>
      <c r="I492" s="33"/>
      <c r="J492" s="33"/>
      <c r="K492" s="46">
        <v>0</v>
      </c>
      <c r="L492" s="47">
        <v>0</v>
      </c>
      <c r="M492" s="46" t="e">
        <f t="shared" si="35"/>
        <v>#DIV/0!</v>
      </c>
      <c r="N492" s="48">
        <v>0</v>
      </c>
      <c r="O492" s="48">
        <v>0</v>
      </c>
      <c r="P492" s="46" t="e">
        <f t="shared" si="36"/>
        <v>#DIV/0!</v>
      </c>
      <c r="Q492" s="46" t="e">
        <f t="shared" si="37"/>
        <v>#DIV/0!</v>
      </c>
      <c r="R492" s="48" t="e">
        <f t="shared" si="38"/>
        <v>#DIV/0!</v>
      </c>
      <c r="S492" s="49" t="e">
        <f t="shared" si="39"/>
        <v>#DIV/0!</v>
      </c>
    </row>
    <row r="493" spans="1:19" s="57" customFormat="1" x14ac:dyDescent="0.2">
      <c r="A493" s="50" t="s">
        <v>2737</v>
      </c>
      <c r="B493" s="42" t="s">
        <v>1120</v>
      </c>
      <c r="C493" s="40" t="s">
        <v>1582</v>
      </c>
      <c r="D493" s="65" t="s">
        <v>1119</v>
      </c>
      <c r="E493" s="42" t="s">
        <v>15</v>
      </c>
      <c r="F493" s="43">
        <v>0</v>
      </c>
      <c r="G493" s="51"/>
      <c r="H493" s="52"/>
      <c r="I493" s="52"/>
      <c r="J493" s="52"/>
      <c r="K493" s="53">
        <v>0</v>
      </c>
      <c r="L493" s="54">
        <v>0</v>
      </c>
      <c r="M493" s="53" t="e">
        <f t="shared" si="35"/>
        <v>#DIV/0!</v>
      </c>
      <c r="N493" s="55">
        <v>0</v>
      </c>
      <c r="O493" s="55">
        <v>0</v>
      </c>
      <c r="P493" s="53" t="e">
        <f t="shared" si="36"/>
        <v>#DIV/0!</v>
      </c>
      <c r="Q493" s="53" t="e">
        <f t="shared" si="37"/>
        <v>#DIV/0!</v>
      </c>
      <c r="R493" s="55" t="e">
        <f t="shared" si="38"/>
        <v>#DIV/0!</v>
      </c>
      <c r="S493" s="56" t="e">
        <f t="shared" si="39"/>
        <v>#DIV/0!</v>
      </c>
    </row>
    <row r="494" spans="1:19" x14ac:dyDescent="0.2">
      <c r="A494" s="38" t="s">
        <v>2738</v>
      </c>
      <c r="B494" s="42" t="s">
        <v>1118</v>
      </c>
      <c r="C494" s="40" t="s">
        <v>1920</v>
      </c>
      <c r="D494" s="65" t="s">
        <v>1117</v>
      </c>
      <c r="E494" s="42" t="s">
        <v>9</v>
      </c>
      <c r="F494" s="43">
        <v>600</v>
      </c>
      <c r="G494" s="32"/>
      <c r="H494" s="33"/>
      <c r="I494" s="33"/>
      <c r="J494" s="33"/>
      <c r="K494" s="46">
        <v>0</v>
      </c>
      <c r="L494" s="47">
        <v>0</v>
      </c>
      <c r="M494" s="46" t="e">
        <f t="shared" si="35"/>
        <v>#DIV/0!</v>
      </c>
      <c r="N494" s="48">
        <v>0</v>
      </c>
      <c r="O494" s="48">
        <v>0</v>
      </c>
      <c r="P494" s="46" t="e">
        <f t="shared" si="36"/>
        <v>#DIV/0!</v>
      </c>
      <c r="Q494" s="46" t="e">
        <f t="shared" si="37"/>
        <v>#DIV/0!</v>
      </c>
      <c r="R494" s="48" t="e">
        <f t="shared" si="38"/>
        <v>#DIV/0!</v>
      </c>
      <c r="S494" s="49" t="e">
        <f t="shared" si="39"/>
        <v>#DIV/0!</v>
      </c>
    </row>
    <row r="495" spans="1:19" x14ac:dyDescent="0.2">
      <c r="A495" s="38" t="s">
        <v>2739</v>
      </c>
      <c r="B495" s="39" t="s">
        <v>1115</v>
      </c>
      <c r="C495" s="40" t="s">
        <v>1921</v>
      </c>
      <c r="D495" s="65" t="s">
        <v>1116</v>
      </c>
      <c r="E495" s="42" t="s">
        <v>0</v>
      </c>
      <c r="F495" s="43">
        <v>3</v>
      </c>
      <c r="G495" s="32"/>
      <c r="H495" s="33"/>
      <c r="I495" s="33"/>
      <c r="J495" s="33"/>
      <c r="K495" s="46">
        <v>0</v>
      </c>
      <c r="L495" s="47">
        <v>0</v>
      </c>
      <c r="M495" s="46" t="e">
        <f t="shared" si="35"/>
        <v>#DIV/0!</v>
      </c>
      <c r="N495" s="48">
        <v>0</v>
      </c>
      <c r="O495" s="48">
        <v>0</v>
      </c>
      <c r="P495" s="46" t="e">
        <f t="shared" si="36"/>
        <v>#DIV/0!</v>
      </c>
      <c r="Q495" s="46" t="e">
        <f t="shared" si="37"/>
        <v>#DIV/0!</v>
      </c>
      <c r="R495" s="48" t="e">
        <f t="shared" si="38"/>
        <v>#DIV/0!</v>
      </c>
      <c r="S495" s="49" t="e">
        <f t="shared" si="39"/>
        <v>#DIV/0!</v>
      </c>
    </row>
    <row r="496" spans="1:19" x14ac:dyDescent="0.2">
      <c r="A496" s="38" t="s">
        <v>2740</v>
      </c>
      <c r="B496" s="42" t="s">
        <v>1115</v>
      </c>
      <c r="C496" s="40" t="s">
        <v>1922</v>
      </c>
      <c r="D496" s="65" t="s">
        <v>1114</v>
      </c>
      <c r="E496" s="42" t="s">
        <v>0</v>
      </c>
      <c r="F496" s="43">
        <v>576</v>
      </c>
      <c r="G496" s="32"/>
      <c r="H496" s="33"/>
      <c r="I496" s="33"/>
      <c r="J496" s="33"/>
      <c r="K496" s="46">
        <v>0</v>
      </c>
      <c r="L496" s="47">
        <v>0</v>
      </c>
      <c r="M496" s="46" t="e">
        <f t="shared" si="35"/>
        <v>#DIV/0!</v>
      </c>
      <c r="N496" s="48">
        <v>0</v>
      </c>
      <c r="O496" s="48">
        <v>0</v>
      </c>
      <c r="P496" s="46" t="e">
        <f t="shared" si="36"/>
        <v>#DIV/0!</v>
      </c>
      <c r="Q496" s="46" t="e">
        <f t="shared" si="37"/>
        <v>#DIV/0!</v>
      </c>
      <c r="R496" s="48" t="e">
        <f t="shared" si="38"/>
        <v>#DIV/0!</v>
      </c>
      <c r="S496" s="49" t="e">
        <f t="shared" si="39"/>
        <v>#DIV/0!</v>
      </c>
    </row>
    <row r="497" spans="1:19" x14ac:dyDescent="0.2">
      <c r="A497" s="38" t="s">
        <v>2741</v>
      </c>
      <c r="B497" s="42" t="s">
        <v>1113</v>
      </c>
      <c r="C497" s="40" t="s">
        <v>1923</v>
      </c>
      <c r="D497" s="65" t="s">
        <v>1112</v>
      </c>
      <c r="E497" s="42" t="s">
        <v>15</v>
      </c>
      <c r="F497" s="43">
        <v>4800</v>
      </c>
      <c r="G497" s="32"/>
      <c r="H497" s="33"/>
      <c r="I497" s="33"/>
      <c r="J497" s="33"/>
      <c r="K497" s="46">
        <v>0</v>
      </c>
      <c r="L497" s="47">
        <v>0</v>
      </c>
      <c r="M497" s="46" t="e">
        <f t="shared" si="35"/>
        <v>#DIV/0!</v>
      </c>
      <c r="N497" s="48">
        <v>0</v>
      </c>
      <c r="O497" s="48">
        <v>0</v>
      </c>
      <c r="P497" s="46" t="e">
        <f t="shared" si="36"/>
        <v>#DIV/0!</v>
      </c>
      <c r="Q497" s="46" t="e">
        <f t="shared" si="37"/>
        <v>#DIV/0!</v>
      </c>
      <c r="R497" s="48" t="e">
        <f t="shared" si="38"/>
        <v>#DIV/0!</v>
      </c>
      <c r="S497" s="49" t="e">
        <f t="shared" si="39"/>
        <v>#DIV/0!</v>
      </c>
    </row>
    <row r="498" spans="1:19" ht="22.5" x14ac:dyDescent="0.2">
      <c r="A498" s="38" t="s">
        <v>2742</v>
      </c>
      <c r="B498" s="42" t="s">
        <v>657</v>
      </c>
      <c r="C498" s="40" t="s">
        <v>1924</v>
      </c>
      <c r="D498" s="41" t="s">
        <v>658</v>
      </c>
      <c r="E498" s="42" t="s">
        <v>20</v>
      </c>
      <c r="F498" s="43">
        <v>12</v>
      </c>
      <c r="G498" s="32"/>
      <c r="H498" s="33"/>
      <c r="I498" s="33"/>
      <c r="J498" s="33"/>
      <c r="K498" s="46">
        <v>0</v>
      </c>
      <c r="L498" s="47">
        <v>0</v>
      </c>
      <c r="M498" s="46" t="e">
        <f t="shared" si="35"/>
        <v>#DIV/0!</v>
      </c>
      <c r="N498" s="48">
        <v>0</v>
      </c>
      <c r="O498" s="48">
        <v>0</v>
      </c>
      <c r="P498" s="46" t="e">
        <f t="shared" si="36"/>
        <v>#DIV/0!</v>
      </c>
      <c r="Q498" s="46" t="e">
        <f t="shared" si="37"/>
        <v>#DIV/0!</v>
      </c>
      <c r="R498" s="48" t="e">
        <f t="shared" si="38"/>
        <v>#DIV/0!</v>
      </c>
      <c r="S498" s="49" t="e">
        <f t="shared" si="39"/>
        <v>#DIV/0!</v>
      </c>
    </row>
    <row r="499" spans="1:19" ht="22.5" x14ac:dyDescent="0.2">
      <c r="A499" s="38" t="s">
        <v>2743</v>
      </c>
      <c r="B499" s="42" t="s">
        <v>657</v>
      </c>
      <c r="C499" s="40" t="s">
        <v>1925</v>
      </c>
      <c r="D499" s="41" t="s">
        <v>658</v>
      </c>
      <c r="E499" s="42" t="s">
        <v>20</v>
      </c>
      <c r="F499" s="43">
        <v>6</v>
      </c>
      <c r="G499" s="32"/>
      <c r="H499" s="33"/>
      <c r="I499" s="33"/>
      <c r="J499" s="33"/>
      <c r="K499" s="46">
        <v>0</v>
      </c>
      <c r="L499" s="47">
        <v>0</v>
      </c>
      <c r="M499" s="46" t="e">
        <f t="shared" si="35"/>
        <v>#DIV/0!</v>
      </c>
      <c r="N499" s="48">
        <v>0</v>
      </c>
      <c r="O499" s="48">
        <v>0</v>
      </c>
      <c r="P499" s="46" t="e">
        <f t="shared" si="36"/>
        <v>#DIV/0!</v>
      </c>
      <c r="Q499" s="46" t="e">
        <f t="shared" si="37"/>
        <v>#DIV/0!</v>
      </c>
      <c r="R499" s="48" t="e">
        <f t="shared" si="38"/>
        <v>#DIV/0!</v>
      </c>
      <c r="S499" s="49" t="e">
        <f t="shared" si="39"/>
        <v>#DIV/0!</v>
      </c>
    </row>
    <row r="500" spans="1:19" ht="22.5" x14ac:dyDescent="0.2">
      <c r="A500" s="38" t="s">
        <v>2744</v>
      </c>
      <c r="B500" s="42" t="s">
        <v>1111</v>
      </c>
      <c r="C500" s="40" t="s">
        <v>1926</v>
      </c>
      <c r="D500" s="41" t="s">
        <v>1110</v>
      </c>
      <c r="E500" s="42" t="s">
        <v>20</v>
      </c>
      <c r="F500" s="43">
        <v>144</v>
      </c>
      <c r="G500" s="32"/>
      <c r="H500" s="33"/>
      <c r="I500" s="33"/>
      <c r="J500" s="33"/>
      <c r="K500" s="46">
        <v>0</v>
      </c>
      <c r="L500" s="47">
        <v>0</v>
      </c>
      <c r="M500" s="46" t="e">
        <f t="shared" si="35"/>
        <v>#DIV/0!</v>
      </c>
      <c r="N500" s="48">
        <v>0</v>
      </c>
      <c r="O500" s="48">
        <v>0</v>
      </c>
      <c r="P500" s="46" t="e">
        <f t="shared" si="36"/>
        <v>#DIV/0!</v>
      </c>
      <c r="Q500" s="46" t="e">
        <f t="shared" si="37"/>
        <v>#DIV/0!</v>
      </c>
      <c r="R500" s="48" t="e">
        <f t="shared" si="38"/>
        <v>#DIV/0!</v>
      </c>
      <c r="S500" s="49" t="e">
        <f t="shared" si="39"/>
        <v>#DIV/0!</v>
      </c>
    </row>
    <row r="501" spans="1:19" ht="22.5" x14ac:dyDescent="0.2">
      <c r="A501" s="38" t="s">
        <v>2745</v>
      </c>
      <c r="B501" s="42" t="s">
        <v>1111</v>
      </c>
      <c r="C501" s="40" t="s">
        <v>1927</v>
      </c>
      <c r="D501" s="41" t="s">
        <v>1110</v>
      </c>
      <c r="E501" s="42" t="s">
        <v>20</v>
      </c>
      <c r="F501" s="43">
        <v>180</v>
      </c>
      <c r="G501" s="32"/>
      <c r="H501" s="33"/>
      <c r="I501" s="33"/>
      <c r="J501" s="33"/>
      <c r="K501" s="46">
        <v>0</v>
      </c>
      <c r="L501" s="47">
        <v>0</v>
      </c>
      <c r="M501" s="46" t="e">
        <f t="shared" si="35"/>
        <v>#DIV/0!</v>
      </c>
      <c r="N501" s="48">
        <v>0</v>
      </c>
      <c r="O501" s="48">
        <v>0</v>
      </c>
      <c r="P501" s="46" t="e">
        <f t="shared" si="36"/>
        <v>#DIV/0!</v>
      </c>
      <c r="Q501" s="46" t="e">
        <f t="shared" si="37"/>
        <v>#DIV/0!</v>
      </c>
      <c r="R501" s="48" t="e">
        <f t="shared" si="38"/>
        <v>#DIV/0!</v>
      </c>
      <c r="S501" s="49" t="e">
        <f t="shared" si="39"/>
        <v>#DIV/0!</v>
      </c>
    </row>
    <row r="502" spans="1:19" x14ac:dyDescent="0.2">
      <c r="A502" s="38" t="s">
        <v>2746</v>
      </c>
      <c r="B502" s="42" t="s">
        <v>1111</v>
      </c>
      <c r="C502" s="40" t="s">
        <v>1928</v>
      </c>
      <c r="D502" s="41" t="s">
        <v>1110</v>
      </c>
      <c r="E502" s="42" t="s">
        <v>15</v>
      </c>
      <c r="F502" s="43">
        <v>4320</v>
      </c>
      <c r="G502" s="32"/>
      <c r="H502" s="33"/>
      <c r="I502" s="33"/>
      <c r="J502" s="33"/>
      <c r="K502" s="46">
        <v>0</v>
      </c>
      <c r="L502" s="47">
        <v>0</v>
      </c>
      <c r="M502" s="46" t="e">
        <f t="shared" si="35"/>
        <v>#DIV/0!</v>
      </c>
      <c r="N502" s="48">
        <v>0</v>
      </c>
      <c r="O502" s="48">
        <v>0</v>
      </c>
      <c r="P502" s="46" t="e">
        <f t="shared" si="36"/>
        <v>#DIV/0!</v>
      </c>
      <c r="Q502" s="46" t="e">
        <f t="shared" si="37"/>
        <v>#DIV/0!</v>
      </c>
      <c r="R502" s="48" t="e">
        <f t="shared" si="38"/>
        <v>#DIV/0!</v>
      </c>
      <c r="S502" s="49" t="e">
        <f t="shared" si="39"/>
        <v>#DIV/0!</v>
      </c>
    </row>
    <row r="503" spans="1:19" x14ac:dyDescent="0.2">
      <c r="A503" s="38" t="s">
        <v>2747</v>
      </c>
      <c r="B503" s="42" t="s">
        <v>1111</v>
      </c>
      <c r="C503" s="40" t="s">
        <v>1929</v>
      </c>
      <c r="D503" s="41" t="s">
        <v>1110</v>
      </c>
      <c r="E503" s="42" t="s">
        <v>15</v>
      </c>
      <c r="F503" s="43">
        <v>72</v>
      </c>
      <c r="G503" s="32"/>
      <c r="H503" s="33"/>
      <c r="I503" s="33"/>
      <c r="J503" s="33"/>
      <c r="K503" s="46">
        <v>0</v>
      </c>
      <c r="L503" s="47">
        <v>0</v>
      </c>
      <c r="M503" s="46" t="e">
        <f t="shared" si="35"/>
        <v>#DIV/0!</v>
      </c>
      <c r="N503" s="48">
        <v>0</v>
      </c>
      <c r="O503" s="48">
        <v>0</v>
      </c>
      <c r="P503" s="46" t="e">
        <f t="shared" si="36"/>
        <v>#DIV/0!</v>
      </c>
      <c r="Q503" s="46" t="e">
        <f t="shared" si="37"/>
        <v>#DIV/0!</v>
      </c>
      <c r="R503" s="48" t="e">
        <f t="shared" si="38"/>
        <v>#DIV/0!</v>
      </c>
      <c r="S503" s="49" t="e">
        <f t="shared" si="39"/>
        <v>#DIV/0!</v>
      </c>
    </row>
    <row r="504" spans="1:19" x14ac:dyDescent="0.2">
      <c r="A504" s="38" t="s">
        <v>2748</v>
      </c>
      <c r="B504" s="42" t="s">
        <v>1109</v>
      </c>
      <c r="C504" s="40" t="s">
        <v>1930</v>
      </c>
      <c r="D504" s="41" t="s">
        <v>1108</v>
      </c>
      <c r="E504" s="42" t="s">
        <v>0</v>
      </c>
      <c r="F504" s="43">
        <v>2100</v>
      </c>
      <c r="G504" s="32"/>
      <c r="H504" s="33"/>
      <c r="I504" s="33"/>
      <c r="J504" s="33"/>
      <c r="K504" s="46">
        <v>0</v>
      </c>
      <c r="L504" s="47">
        <v>0</v>
      </c>
      <c r="M504" s="46" t="e">
        <f t="shared" si="35"/>
        <v>#DIV/0!</v>
      </c>
      <c r="N504" s="48">
        <v>0</v>
      </c>
      <c r="O504" s="48">
        <v>0</v>
      </c>
      <c r="P504" s="46" t="e">
        <f t="shared" si="36"/>
        <v>#DIV/0!</v>
      </c>
      <c r="Q504" s="46" t="e">
        <f t="shared" si="37"/>
        <v>#DIV/0!</v>
      </c>
      <c r="R504" s="48" t="e">
        <f t="shared" si="38"/>
        <v>#DIV/0!</v>
      </c>
      <c r="S504" s="49" t="e">
        <f t="shared" si="39"/>
        <v>#DIV/0!</v>
      </c>
    </row>
    <row r="505" spans="1:19" ht="45" x14ac:dyDescent="0.2">
      <c r="A505" s="38" t="s">
        <v>2749</v>
      </c>
      <c r="B505" s="42" t="s">
        <v>1147</v>
      </c>
      <c r="C505" s="40" t="s">
        <v>1931</v>
      </c>
      <c r="D505" s="41" t="s">
        <v>1146</v>
      </c>
      <c r="E505" s="42" t="s">
        <v>0</v>
      </c>
      <c r="F505" s="43">
        <v>90</v>
      </c>
      <c r="G505" s="32"/>
      <c r="H505" s="33"/>
      <c r="I505" s="33"/>
      <c r="J505" s="33"/>
      <c r="K505" s="46">
        <v>0</v>
      </c>
      <c r="L505" s="47">
        <v>0</v>
      </c>
      <c r="M505" s="46" t="e">
        <f t="shared" si="35"/>
        <v>#DIV/0!</v>
      </c>
      <c r="N505" s="48">
        <v>0</v>
      </c>
      <c r="O505" s="48">
        <v>0</v>
      </c>
      <c r="P505" s="46" t="e">
        <f t="shared" si="36"/>
        <v>#DIV/0!</v>
      </c>
      <c r="Q505" s="46" t="e">
        <f t="shared" si="37"/>
        <v>#DIV/0!</v>
      </c>
      <c r="R505" s="48" t="e">
        <f t="shared" si="38"/>
        <v>#DIV/0!</v>
      </c>
      <c r="S505" s="49" t="e">
        <f t="shared" si="39"/>
        <v>#DIV/0!</v>
      </c>
    </row>
    <row r="506" spans="1:19" ht="22.5" x14ac:dyDescent="0.2">
      <c r="A506" s="38" t="s">
        <v>2750</v>
      </c>
      <c r="B506" s="42" t="s">
        <v>1341</v>
      </c>
      <c r="C506" s="40" t="s">
        <v>1932</v>
      </c>
      <c r="D506" s="41" t="s">
        <v>81</v>
      </c>
      <c r="E506" s="42" t="s">
        <v>20</v>
      </c>
      <c r="F506" s="43">
        <v>24</v>
      </c>
      <c r="G506" s="32"/>
      <c r="H506" s="33"/>
      <c r="I506" s="33"/>
      <c r="J506" s="33"/>
      <c r="K506" s="46">
        <v>0</v>
      </c>
      <c r="L506" s="47">
        <v>0</v>
      </c>
      <c r="M506" s="46" t="e">
        <f t="shared" si="35"/>
        <v>#DIV/0!</v>
      </c>
      <c r="N506" s="48">
        <v>0</v>
      </c>
      <c r="O506" s="48">
        <v>0</v>
      </c>
      <c r="P506" s="46" t="e">
        <f t="shared" si="36"/>
        <v>#DIV/0!</v>
      </c>
      <c r="Q506" s="46" t="e">
        <f t="shared" si="37"/>
        <v>#DIV/0!</v>
      </c>
      <c r="R506" s="48" t="e">
        <f t="shared" si="38"/>
        <v>#DIV/0!</v>
      </c>
      <c r="S506" s="49" t="e">
        <f t="shared" si="39"/>
        <v>#DIV/0!</v>
      </c>
    </row>
    <row r="507" spans="1:19" s="57" customFormat="1" ht="67.5" x14ac:dyDescent="0.2">
      <c r="A507" s="50" t="s">
        <v>2751</v>
      </c>
      <c r="B507" s="58" t="s">
        <v>1149</v>
      </c>
      <c r="C507" s="40" t="s">
        <v>1933</v>
      </c>
      <c r="D507" s="60" t="s">
        <v>1150</v>
      </c>
      <c r="E507" s="42" t="s">
        <v>0</v>
      </c>
      <c r="F507" s="43">
        <v>0</v>
      </c>
      <c r="G507" s="51"/>
      <c r="H507" s="52"/>
      <c r="I507" s="52"/>
      <c r="J507" s="52"/>
      <c r="K507" s="53">
        <v>0</v>
      </c>
      <c r="L507" s="54">
        <v>0</v>
      </c>
      <c r="M507" s="53" t="e">
        <f t="shared" si="35"/>
        <v>#DIV/0!</v>
      </c>
      <c r="N507" s="55">
        <v>0</v>
      </c>
      <c r="O507" s="55">
        <v>0</v>
      </c>
      <c r="P507" s="53" t="e">
        <f t="shared" si="36"/>
        <v>#DIV/0!</v>
      </c>
      <c r="Q507" s="53" t="e">
        <f t="shared" si="37"/>
        <v>#DIV/0!</v>
      </c>
      <c r="R507" s="55" t="e">
        <f t="shared" si="38"/>
        <v>#DIV/0!</v>
      </c>
      <c r="S507" s="56" t="e">
        <f t="shared" si="39"/>
        <v>#DIV/0!</v>
      </c>
    </row>
    <row r="508" spans="1:19" ht="56.25" x14ac:dyDescent="0.2">
      <c r="A508" s="38" t="s">
        <v>2752</v>
      </c>
      <c r="B508" s="58" t="s">
        <v>1149</v>
      </c>
      <c r="C508" s="40" t="s">
        <v>1934</v>
      </c>
      <c r="D508" s="60" t="s">
        <v>1150</v>
      </c>
      <c r="E508" s="42" t="s">
        <v>0</v>
      </c>
      <c r="F508" s="43">
        <v>102</v>
      </c>
      <c r="G508" s="32"/>
      <c r="H508" s="33"/>
      <c r="I508" s="33"/>
      <c r="J508" s="33"/>
      <c r="K508" s="46">
        <v>0</v>
      </c>
      <c r="L508" s="47">
        <v>0</v>
      </c>
      <c r="M508" s="46" t="e">
        <f t="shared" si="35"/>
        <v>#DIV/0!</v>
      </c>
      <c r="N508" s="48">
        <v>0</v>
      </c>
      <c r="O508" s="48">
        <v>0</v>
      </c>
      <c r="P508" s="46" t="e">
        <f t="shared" si="36"/>
        <v>#DIV/0!</v>
      </c>
      <c r="Q508" s="46" t="e">
        <f t="shared" si="37"/>
        <v>#DIV/0!</v>
      </c>
      <c r="R508" s="48" t="e">
        <f t="shared" si="38"/>
        <v>#DIV/0!</v>
      </c>
      <c r="S508" s="49" t="e">
        <f t="shared" si="39"/>
        <v>#DIV/0!</v>
      </c>
    </row>
    <row r="509" spans="1:19" ht="56.25" x14ac:dyDescent="0.2">
      <c r="A509" s="38" t="s">
        <v>2753</v>
      </c>
      <c r="B509" s="58" t="s">
        <v>1149</v>
      </c>
      <c r="C509" s="40" t="s">
        <v>1935</v>
      </c>
      <c r="D509" s="60" t="s">
        <v>1150</v>
      </c>
      <c r="E509" s="42" t="s">
        <v>0</v>
      </c>
      <c r="F509" s="43">
        <v>174</v>
      </c>
      <c r="G509" s="32"/>
      <c r="H509" s="33"/>
      <c r="I509" s="33"/>
      <c r="J509" s="33"/>
      <c r="K509" s="46">
        <v>0</v>
      </c>
      <c r="L509" s="47">
        <v>0</v>
      </c>
      <c r="M509" s="46" t="e">
        <f t="shared" si="35"/>
        <v>#DIV/0!</v>
      </c>
      <c r="N509" s="48">
        <v>0</v>
      </c>
      <c r="O509" s="48">
        <v>0</v>
      </c>
      <c r="P509" s="46" t="e">
        <f t="shared" si="36"/>
        <v>#DIV/0!</v>
      </c>
      <c r="Q509" s="46" t="e">
        <f t="shared" si="37"/>
        <v>#DIV/0!</v>
      </c>
      <c r="R509" s="48" t="e">
        <f t="shared" si="38"/>
        <v>#DIV/0!</v>
      </c>
      <c r="S509" s="49" t="e">
        <f t="shared" si="39"/>
        <v>#DIV/0!</v>
      </c>
    </row>
    <row r="510" spans="1:19" x14ac:dyDescent="0.2">
      <c r="A510" s="38" t="s">
        <v>2754</v>
      </c>
      <c r="B510" s="42" t="s">
        <v>1154</v>
      </c>
      <c r="C510" s="40" t="s">
        <v>1936</v>
      </c>
      <c r="D510" s="60" t="s">
        <v>1153</v>
      </c>
      <c r="E510" s="42" t="s">
        <v>20</v>
      </c>
      <c r="F510" s="43">
        <v>300</v>
      </c>
      <c r="G510" s="32"/>
      <c r="H510" s="33"/>
      <c r="I510" s="33"/>
      <c r="J510" s="33"/>
      <c r="K510" s="46">
        <v>0</v>
      </c>
      <c r="L510" s="47">
        <v>0</v>
      </c>
      <c r="M510" s="46" t="e">
        <f t="shared" si="35"/>
        <v>#DIV/0!</v>
      </c>
      <c r="N510" s="48">
        <v>0</v>
      </c>
      <c r="O510" s="48">
        <v>0</v>
      </c>
      <c r="P510" s="46" t="e">
        <f t="shared" si="36"/>
        <v>#DIV/0!</v>
      </c>
      <c r="Q510" s="46" t="e">
        <f t="shared" si="37"/>
        <v>#DIV/0!</v>
      </c>
      <c r="R510" s="48" t="e">
        <f t="shared" si="38"/>
        <v>#DIV/0!</v>
      </c>
      <c r="S510" s="49" t="e">
        <f t="shared" si="39"/>
        <v>#DIV/0!</v>
      </c>
    </row>
    <row r="511" spans="1:19" ht="22.5" x14ac:dyDescent="0.2">
      <c r="A511" s="38" t="s">
        <v>2755</v>
      </c>
      <c r="B511" s="42" t="s">
        <v>1155</v>
      </c>
      <c r="C511" s="40" t="s">
        <v>1937</v>
      </c>
      <c r="D511" s="41" t="s">
        <v>1156</v>
      </c>
      <c r="E511" s="42" t="s">
        <v>0</v>
      </c>
      <c r="F511" s="43">
        <v>30</v>
      </c>
      <c r="G511" s="32"/>
      <c r="H511" s="33"/>
      <c r="I511" s="33"/>
      <c r="J511" s="33"/>
      <c r="K511" s="46">
        <v>0</v>
      </c>
      <c r="L511" s="47">
        <v>0</v>
      </c>
      <c r="M511" s="46" t="e">
        <f t="shared" si="35"/>
        <v>#DIV/0!</v>
      </c>
      <c r="N511" s="48">
        <v>0</v>
      </c>
      <c r="O511" s="48">
        <v>0</v>
      </c>
      <c r="P511" s="46" t="e">
        <f t="shared" si="36"/>
        <v>#DIV/0!</v>
      </c>
      <c r="Q511" s="46" t="e">
        <f t="shared" si="37"/>
        <v>#DIV/0!</v>
      </c>
      <c r="R511" s="48" t="e">
        <f t="shared" si="38"/>
        <v>#DIV/0!</v>
      </c>
      <c r="S511" s="49" t="e">
        <f t="shared" si="39"/>
        <v>#DIV/0!</v>
      </c>
    </row>
    <row r="512" spans="1:19" x14ac:dyDescent="0.2">
      <c r="A512" s="38" t="s">
        <v>2756</v>
      </c>
      <c r="B512" s="42" t="s">
        <v>1155</v>
      </c>
      <c r="C512" s="40" t="s">
        <v>1938</v>
      </c>
      <c r="D512" s="41" t="s">
        <v>1157</v>
      </c>
      <c r="E512" s="42" t="s">
        <v>0</v>
      </c>
      <c r="F512" s="43">
        <v>204</v>
      </c>
      <c r="G512" s="32"/>
      <c r="H512" s="33"/>
      <c r="I512" s="33"/>
      <c r="J512" s="33"/>
      <c r="K512" s="46">
        <v>0</v>
      </c>
      <c r="L512" s="47">
        <v>0</v>
      </c>
      <c r="M512" s="46" t="e">
        <f t="shared" si="35"/>
        <v>#DIV/0!</v>
      </c>
      <c r="N512" s="48">
        <v>0</v>
      </c>
      <c r="O512" s="48">
        <v>0</v>
      </c>
      <c r="P512" s="46" t="e">
        <f t="shared" si="36"/>
        <v>#DIV/0!</v>
      </c>
      <c r="Q512" s="46" t="e">
        <f t="shared" si="37"/>
        <v>#DIV/0!</v>
      </c>
      <c r="R512" s="48" t="e">
        <f t="shared" si="38"/>
        <v>#DIV/0!</v>
      </c>
      <c r="S512" s="49" t="e">
        <f t="shared" si="39"/>
        <v>#DIV/0!</v>
      </c>
    </row>
    <row r="513" spans="1:19" x14ac:dyDescent="0.2">
      <c r="A513" s="38" t="s">
        <v>2757</v>
      </c>
      <c r="B513" s="58" t="s">
        <v>1152</v>
      </c>
      <c r="C513" s="40" t="s">
        <v>1939</v>
      </c>
      <c r="D513" s="60" t="s">
        <v>1153</v>
      </c>
      <c r="E513" s="42" t="s">
        <v>20</v>
      </c>
      <c r="F513" s="43">
        <v>30</v>
      </c>
      <c r="G513" s="32"/>
      <c r="H513" s="33"/>
      <c r="I513" s="33"/>
      <c r="J513" s="33"/>
      <c r="K513" s="46">
        <v>0</v>
      </c>
      <c r="L513" s="47">
        <v>0</v>
      </c>
      <c r="M513" s="46" t="e">
        <f t="shared" si="35"/>
        <v>#DIV/0!</v>
      </c>
      <c r="N513" s="48">
        <v>0</v>
      </c>
      <c r="O513" s="48">
        <v>0</v>
      </c>
      <c r="P513" s="46" t="e">
        <f t="shared" si="36"/>
        <v>#DIV/0!</v>
      </c>
      <c r="Q513" s="46" t="e">
        <f t="shared" si="37"/>
        <v>#DIV/0!</v>
      </c>
      <c r="R513" s="48" t="e">
        <f t="shared" si="38"/>
        <v>#DIV/0!</v>
      </c>
      <c r="S513" s="49" t="e">
        <f t="shared" si="39"/>
        <v>#DIV/0!</v>
      </c>
    </row>
    <row r="514" spans="1:19" x14ac:dyDescent="0.2">
      <c r="A514" s="38" t="s">
        <v>2758</v>
      </c>
      <c r="B514" s="39" t="s">
        <v>1158</v>
      </c>
      <c r="C514" s="40" t="s">
        <v>1940</v>
      </c>
      <c r="D514" s="60" t="s">
        <v>1159</v>
      </c>
      <c r="E514" s="42" t="s">
        <v>15</v>
      </c>
      <c r="F514" s="43">
        <v>9</v>
      </c>
      <c r="G514" s="32"/>
      <c r="H514" s="33"/>
      <c r="I514" s="33"/>
      <c r="J514" s="33"/>
      <c r="K514" s="46">
        <v>0</v>
      </c>
      <c r="L514" s="47">
        <v>0</v>
      </c>
      <c r="M514" s="46" t="e">
        <f t="shared" si="35"/>
        <v>#DIV/0!</v>
      </c>
      <c r="N514" s="48">
        <v>0</v>
      </c>
      <c r="O514" s="48">
        <v>0</v>
      </c>
      <c r="P514" s="46" t="e">
        <f t="shared" si="36"/>
        <v>#DIV/0!</v>
      </c>
      <c r="Q514" s="46" t="e">
        <f t="shared" si="37"/>
        <v>#DIV/0!</v>
      </c>
      <c r="R514" s="48" t="e">
        <f t="shared" si="38"/>
        <v>#DIV/0!</v>
      </c>
      <c r="S514" s="49" t="e">
        <f t="shared" si="39"/>
        <v>#DIV/0!</v>
      </c>
    </row>
    <row r="515" spans="1:19" ht="22.5" x14ac:dyDescent="0.2">
      <c r="A515" s="38" t="s">
        <v>2759</v>
      </c>
      <c r="B515" s="42" t="s">
        <v>1160</v>
      </c>
      <c r="C515" s="40" t="s">
        <v>1941</v>
      </c>
      <c r="D515" s="41" t="s">
        <v>1161</v>
      </c>
      <c r="E515" s="42" t="s">
        <v>20</v>
      </c>
      <c r="F515" s="43">
        <v>30</v>
      </c>
      <c r="G515" s="32"/>
      <c r="H515" s="33"/>
      <c r="I515" s="33"/>
      <c r="J515" s="33"/>
      <c r="K515" s="46">
        <v>0</v>
      </c>
      <c r="L515" s="47">
        <v>0</v>
      </c>
      <c r="M515" s="46" t="e">
        <f t="shared" si="35"/>
        <v>#DIV/0!</v>
      </c>
      <c r="N515" s="48">
        <v>0</v>
      </c>
      <c r="O515" s="48">
        <v>0</v>
      </c>
      <c r="P515" s="46" t="e">
        <f t="shared" si="36"/>
        <v>#DIV/0!</v>
      </c>
      <c r="Q515" s="46" t="e">
        <f t="shared" si="37"/>
        <v>#DIV/0!</v>
      </c>
      <c r="R515" s="48" t="e">
        <f t="shared" si="38"/>
        <v>#DIV/0!</v>
      </c>
      <c r="S515" s="49" t="e">
        <f t="shared" si="39"/>
        <v>#DIV/0!</v>
      </c>
    </row>
    <row r="516" spans="1:19" ht="22.5" x14ac:dyDescent="0.2">
      <c r="A516" s="38" t="s">
        <v>2760</v>
      </c>
      <c r="B516" s="42" t="s">
        <v>1160</v>
      </c>
      <c r="C516" s="40" t="s">
        <v>1942</v>
      </c>
      <c r="D516" s="41" t="s">
        <v>1161</v>
      </c>
      <c r="E516" s="42" t="s">
        <v>0</v>
      </c>
      <c r="F516" s="43">
        <v>102</v>
      </c>
      <c r="G516" s="32"/>
      <c r="H516" s="33"/>
      <c r="I516" s="33"/>
      <c r="J516" s="33"/>
      <c r="K516" s="46">
        <v>0</v>
      </c>
      <c r="L516" s="47">
        <v>0</v>
      </c>
      <c r="M516" s="46" t="e">
        <f t="shared" si="35"/>
        <v>#DIV/0!</v>
      </c>
      <c r="N516" s="48">
        <v>0</v>
      </c>
      <c r="O516" s="48">
        <v>0</v>
      </c>
      <c r="P516" s="46" t="e">
        <f t="shared" si="36"/>
        <v>#DIV/0!</v>
      </c>
      <c r="Q516" s="46" t="e">
        <f t="shared" si="37"/>
        <v>#DIV/0!</v>
      </c>
      <c r="R516" s="48" t="e">
        <f t="shared" si="38"/>
        <v>#DIV/0!</v>
      </c>
      <c r="S516" s="49" t="e">
        <f t="shared" si="39"/>
        <v>#DIV/0!</v>
      </c>
    </row>
    <row r="517" spans="1:19" x14ac:dyDescent="0.2">
      <c r="A517" s="38" t="s">
        <v>2761</v>
      </c>
      <c r="B517" s="42" t="s">
        <v>1160</v>
      </c>
      <c r="C517" s="40" t="s">
        <v>1943</v>
      </c>
      <c r="D517" s="41" t="s">
        <v>1161</v>
      </c>
      <c r="E517" s="42" t="s">
        <v>15</v>
      </c>
      <c r="F517" s="43">
        <v>16920</v>
      </c>
      <c r="G517" s="32"/>
      <c r="H517" s="33"/>
      <c r="I517" s="33"/>
      <c r="J517" s="33"/>
      <c r="K517" s="46">
        <v>0</v>
      </c>
      <c r="L517" s="47">
        <v>0</v>
      </c>
      <c r="M517" s="46" t="e">
        <f t="shared" si="35"/>
        <v>#DIV/0!</v>
      </c>
      <c r="N517" s="48">
        <v>0</v>
      </c>
      <c r="O517" s="48">
        <v>0</v>
      </c>
      <c r="P517" s="46" t="e">
        <f t="shared" si="36"/>
        <v>#DIV/0!</v>
      </c>
      <c r="Q517" s="46" t="e">
        <f t="shared" si="37"/>
        <v>#DIV/0!</v>
      </c>
      <c r="R517" s="48" t="e">
        <f t="shared" si="38"/>
        <v>#DIV/0!</v>
      </c>
      <c r="S517" s="49" t="e">
        <f t="shared" si="39"/>
        <v>#DIV/0!</v>
      </c>
    </row>
    <row r="518" spans="1:19" x14ac:dyDescent="0.2">
      <c r="A518" s="38" t="s">
        <v>2762</v>
      </c>
      <c r="B518" s="66" t="s">
        <v>1160</v>
      </c>
      <c r="C518" s="40" t="s">
        <v>1944</v>
      </c>
      <c r="D518" s="67" t="s">
        <v>1161</v>
      </c>
      <c r="E518" s="39" t="s">
        <v>15</v>
      </c>
      <c r="F518" s="43">
        <v>7200</v>
      </c>
      <c r="G518" s="32"/>
      <c r="H518" s="33"/>
      <c r="I518" s="33"/>
      <c r="J518" s="33"/>
      <c r="K518" s="46">
        <v>0</v>
      </c>
      <c r="L518" s="47">
        <v>0</v>
      </c>
      <c r="M518" s="46" t="e">
        <f t="shared" si="35"/>
        <v>#DIV/0!</v>
      </c>
      <c r="N518" s="48">
        <v>0</v>
      </c>
      <c r="O518" s="48">
        <v>0</v>
      </c>
      <c r="P518" s="46" t="e">
        <f t="shared" si="36"/>
        <v>#DIV/0!</v>
      </c>
      <c r="Q518" s="46" t="e">
        <f t="shared" si="37"/>
        <v>#DIV/0!</v>
      </c>
      <c r="R518" s="48" t="e">
        <f t="shared" si="38"/>
        <v>#DIV/0!</v>
      </c>
      <c r="S518" s="49" t="e">
        <f t="shared" si="39"/>
        <v>#DIV/0!</v>
      </c>
    </row>
    <row r="519" spans="1:19" ht="22.5" x14ac:dyDescent="0.2">
      <c r="A519" s="38" t="s">
        <v>2763</v>
      </c>
      <c r="B519" s="66" t="s">
        <v>1160</v>
      </c>
      <c r="C519" s="40" t="s">
        <v>1945</v>
      </c>
      <c r="D519" s="67" t="s">
        <v>1161</v>
      </c>
      <c r="E519" s="39" t="s">
        <v>0</v>
      </c>
      <c r="F519" s="43">
        <v>120</v>
      </c>
      <c r="G519" s="32"/>
      <c r="H519" s="33"/>
      <c r="I519" s="33"/>
      <c r="J519" s="33"/>
      <c r="K519" s="46">
        <v>0</v>
      </c>
      <c r="L519" s="47">
        <v>0</v>
      </c>
      <c r="M519" s="46" t="e">
        <f t="shared" si="35"/>
        <v>#DIV/0!</v>
      </c>
      <c r="N519" s="48">
        <v>0</v>
      </c>
      <c r="O519" s="48">
        <v>0</v>
      </c>
      <c r="P519" s="46" t="e">
        <f t="shared" si="36"/>
        <v>#DIV/0!</v>
      </c>
      <c r="Q519" s="46" t="e">
        <f t="shared" si="37"/>
        <v>#DIV/0!</v>
      </c>
      <c r="R519" s="48" t="e">
        <f t="shared" si="38"/>
        <v>#DIV/0!</v>
      </c>
      <c r="S519" s="49" t="e">
        <f t="shared" si="39"/>
        <v>#DIV/0!</v>
      </c>
    </row>
    <row r="520" spans="1:19" ht="22.5" x14ac:dyDescent="0.2">
      <c r="A520" s="38" t="s">
        <v>2764</v>
      </c>
      <c r="B520" s="66" t="s">
        <v>1160</v>
      </c>
      <c r="C520" s="40" t="s">
        <v>1946</v>
      </c>
      <c r="D520" s="67" t="s">
        <v>1161</v>
      </c>
      <c r="E520" s="39" t="s">
        <v>0</v>
      </c>
      <c r="F520" s="43">
        <v>1920</v>
      </c>
      <c r="G520" s="32"/>
      <c r="H520" s="33"/>
      <c r="I520" s="33"/>
      <c r="J520" s="33"/>
      <c r="K520" s="46">
        <v>0</v>
      </c>
      <c r="L520" s="47">
        <v>0</v>
      </c>
      <c r="M520" s="46" t="e">
        <f t="shared" si="35"/>
        <v>#DIV/0!</v>
      </c>
      <c r="N520" s="48">
        <v>0</v>
      </c>
      <c r="O520" s="48">
        <v>0</v>
      </c>
      <c r="P520" s="46" t="e">
        <f t="shared" si="36"/>
        <v>#DIV/0!</v>
      </c>
      <c r="Q520" s="46" t="e">
        <f t="shared" si="37"/>
        <v>#DIV/0!</v>
      </c>
      <c r="R520" s="48" t="e">
        <f t="shared" si="38"/>
        <v>#DIV/0!</v>
      </c>
      <c r="S520" s="49" t="e">
        <f t="shared" si="39"/>
        <v>#DIV/0!</v>
      </c>
    </row>
    <row r="521" spans="1:19" ht="22.5" x14ac:dyDescent="0.2">
      <c r="A521" s="38" t="s">
        <v>2765</v>
      </c>
      <c r="B521" s="66" t="s">
        <v>1160</v>
      </c>
      <c r="C521" s="40" t="s">
        <v>1947</v>
      </c>
      <c r="D521" s="67" t="s">
        <v>1161</v>
      </c>
      <c r="E521" s="39" t="s">
        <v>0</v>
      </c>
      <c r="F521" s="43">
        <v>3000</v>
      </c>
      <c r="G521" s="32"/>
      <c r="H521" s="33"/>
      <c r="I521" s="33"/>
      <c r="J521" s="33"/>
      <c r="K521" s="46">
        <v>0</v>
      </c>
      <c r="L521" s="47">
        <v>0</v>
      </c>
      <c r="M521" s="46" t="e">
        <f t="shared" si="35"/>
        <v>#DIV/0!</v>
      </c>
      <c r="N521" s="48">
        <v>0</v>
      </c>
      <c r="O521" s="48">
        <v>0</v>
      </c>
      <c r="P521" s="46" t="e">
        <f t="shared" si="36"/>
        <v>#DIV/0!</v>
      </c>
      <c r="Q521" s="46" t="e">
        <f t="shared" si="37"/>
        <v>#DIV/0!</v>
      </c>
      <c r="R521" s="48" t="e">
        <f t="shared" si="38"/>
        <v>#DIV/0!</v>
      </c>
      <c r="S521" s="49" t="e">
        <f t="shared" si="39"/>
        <v>#DIV/0!</v>
      </c>
    </row>
    <row r="522" spans="1:19" ht="22.5" x14ac:dyDescent="0.2">
      <c r="A522" s="38" t="s">
        <v>2766</v>
      </c>
      <c r="B522" s="66" t="s">
        <v>1162</v>
      </c>
      <c r="C522" s="40" t="s">
        <v>1948</v>
      </c>
      <c r="D522" s="60" t="s">
        <v>1163</v>
      </c>
      <c r="E522" s="39" t="s">
        <v>0</v>
      </c>
      <c r="F522" s="43">
        <v>48</v>
      </c>
      <c r="G522" s="32"/>
      <c r="H522" s="33"/>
      <c r="I522" s="33"/>
      <c r="J522" s="33"/>
      <c r="K522" s="46">
        <v>0</v>
      </c>
      <c r="L522" s="47">
        <v>0</v>
      </c>
      <c r="M522" s="46" t="e">
        <f t="shared" si="35"/>
        <v>#DIV/0!</v>
      </c>
      <c r="N522" s="48">
        <v>0</v>
      </c>
      <c r="O522" s="48">
        <v>0</v>
      </c>
      <c r="P522" s="46" t="e">
        <f t="shared" si="36"/>
        <v>#DIV/0!</v>
      </c>
      <c r="Q522" s="46" t="e">
        <f t="shared" si="37"/>
        <v>#DIV/0!</v>
      </c>
      <c r="R522" s="48" t="e">
        <f t="shared" si="38"/>
        <v>#DIV/0!</v>
      </c>
      <c r="S522" s="49" t="e">
        <f t="shared" si="39"/>
        <v>#DIV/0!</v>
      </c>
    </row>
    <row r="523" spans="1:19" ht="22.5" x14ac:dyDescent="0.2">
      <c r="A523" s="38" t="s">
        <v>2767</v>
      </c>
      <c r="B523" s="66" t="s">
        <v>1164</v>
      </c>
      <c r="C523" s="40" t="s">
        <v>1949</v>
      </c>
      <c r="D523" s="67" t="s">
        <v>1165</v>
      </c>
      <c r="E523" s="39" t="s">
        <v>0</v>
      </c>
      <c r="F523" s="43">
        <v>120</v>
      </c>
      <c r="G523" s="32"/>
      <c r="H523" s="33"/>
      <c r="I523" s="33"/>
      <c r="J523" s="33"/>
      <c r="K523" s="46">
        <v>0</v>
      </c>
      <c r="L523" s="47">
        <v>0</v>
      </c>
      <c r="M523" s="46" t="e">
        <f t="shared" si="35"/>
        <v>#DIV/0!</v>
      </c>
      <c r="N523" s="48">
        <v>0</v>
      </c>
      <c r="O523" s="48">
        <v>0</v>
      </c>
      <c r="P523" s="46" t="e">
        <f t="shared" si="36"/>
        <v>#DIV/0!</v>
      </c>
      <c r="Q523" s="46" t="e">
        <f t="shared" si="37"/>
        <v>#DIV/0!</v>
      </c>
      <c r="R523" s="48" t="e">
        <f t="shared" si="38"/>
        <v>#DIV/0!</v>
      </c>
      <c r="S523" s="49" t="e">
        <f t="shared" si="39"/>
        <v>#DIV/0!</v>
      </c>
    </row>
    <row r="524" spans="1:19" ht="22.5" x14ac:dyDescent="0.2">
      <c r="A524" s="38" t="s">
        <v>2768</v>
      </c>
      <c r="B524" s="66" t="s">
        <v>1168</v>
      </c>
      <c r="C524" s="40" t="s">
        <v>1950</v>
      </c>
      <c r="D524" s="67" t="s">
        <v>1169</v>
      </c>
      <c r="E524" s="39" t="s">
        <v>0</v>
      </c>
      <c r="F524" s="43">
        <v>2880</v>
      </c>
      <c r="G524" s="32"/>
      <c r="H524" s="33"/>
      <c r="I524" s="33"/>
      <c r="J524" s="33"/>
      <c r="K524" s="46">
        <v>0</v>
      </c>
      <c r="L524" s="47">
        <v>0</v>
      </c>
      <c r="M524" s="46" t="e">
        <f t="shared" si="35"/>
        <v>#DIV/0!</v>
      </c>
      <c r="N524" s="48">
        <v>0</v>
      </c>
      <c r="O524" s="48">
        <v>0</v>
      </c>
      <c r="P524" s="46" t="e">
        <f t="shared" si="36"/>
        <v>#DIV/0!</v>
      </c>
      <c r="Q524" s="46" t="e">
        <f t="shared" si="37"/>
        <v>#DIV/0!</v>
      </c>
      <c r="R524" s="48" t="e">
        <f t="shared" si="38"/>
        <v>#DIV/0!</v>
      </c>
      <c r="S524" s="49" t="e">
        <f t="shared" si="39"/>
        <v>#DIV/0!</v>
      </c>
    </row>
    <row r="525" spans="1:19" s="57" customFormat="1" x14ac:dyDescent="0.2">
      <c r="A525" s="50" t="s">
        <v>2769</v>
      </c>
      <c r="B525" s="66" t="s">
        <v>1170</v>
      </c>
      <c r="C525" s="40" t="s">
        <v>1951</v>
      </c>
      <c r="D525" s="67" t="s">
        <v>1171</v>
      </c>
      <c r="E525" s="39" t="s">
        <v>9</v>
      </c>
      <c r="F525" s="43">
        <v>0</v>
      </c>
      <c r="G525" s="51"/>
      <c r="H525" s="52"/>
      <c r="I525" s="52"/>
      <c r="J525" s="52"/>
      <c r="K525" s="53">
        <v>0</v>
      </c>
      <c r="L525" s="54">
        <v>0</v>
      </c>
      <c r="M525" s="53" t="e">
        <f t="shared" si="35"/>
        <v>#DIV/0!</v>
      </c>
      <c r="N525" s="55">
        <v>0</v>
      </c>
      <c r="O525" s="55">
        <v>0</v>
      </c>
      <c r="P525" s="53" t="e">
        <f t="shared" si="36"/>
        <v>#DIV/0!</v>
      </c>
      <c r="Q525" s="53" t="e">
        <f t="shared" si="37"/>
        <v>#DIV/0!</v>
      </c>
      <c r="R525" s="55" t="e">
        <f t="shared" si="38"/>
        <v>#DIV/0!</v>
      </c>
      <c r="S525" s="56" t="e">
        <f t="shared" si="39"/>
        <v>#DIV/0!</v>
      </c>
    </row>
    <row r="526" spans="1:19" x14ac:dyDescent="0.2">
      <c r="A526" s="38" t="s">
        <v>2770</v>
      </c>
      <c r="B526" s="68" t="s">
        <v>1170</v>
      </c>
      <c r="C526" s="40" t="s">
        <v>1952</v>
      </c>
      <c r="D526" s="60" t="s">
        <v>1171</v>
      </c>
      <c r="E526" s="39" t="s">
        <v>9</v>
      </c>
      <c r="F526" s="43">
        <v>90</v>
      </c>
      <c r="G526" s="32"/>
      <c r="H526" s="33"/>
      <c r="I526" s="33"/>
      <c r="J526" s="33"/>
      <c r="K526" s="46">
        <v>0</v>
      </c>
      <c r="L526" s="47">
        <v>0</v>
      </c>
      <c r="M526" s="46" t="e">
        <f t="shared" si="35"/>
        <v>#DIV/0!</v>
      </c>
      <c r="N526" s="48">
        <v>0</v>
      </c>
      <c r="O526" s="48">
        <v>0</v>
      </c>
      <c r="P526" s="46" t="e">
        <f t="shared" si="36"/>
        <v>#DIV/0!</v>
      </c>
      <c r="Q526" s="46" t="e">
        <f t="shared" si="37"/>
        <v>#DIV/0!</v>
      </c>
      <c r="R526" s="48" t="e">
        <f t="shared" si="38"/>
        <v>#DIV/0!</v>
      </c>
      <c r="S526" s="49" t="e">
        <f t="shared" si="39"/>
        <v>#DIV/0!</v>
      </c>
    </row>
    <row r="527" spans="1:19" ht="33.75" x14ac:dyDescent="0.2">
      <c r="A527" s="38" t="s">
        <v>2771</v>
      </c>
      <c r="B527" s="66" t="s">
        <v>1172</v>
      </c>
      <c r="C527" s="40" t="s">
        <v>1953</v>
      </c>
      <c r="D527" s="67" t="s">
        <v>1173</v>
      </c>
      <c r="E527" s="39" t="s">
        <v>20</v>
      </c>
      <c r="F527" s="43">
        <v>24</v>
      </c>
      <c r="G527" s="32"/>
      <c r="H527" s="33"/>
      <c r="I527" s="33"/>
      <c r="J527" s="33"/>
      <c r="K527" s="46">
        <v>0</v>
      </c>
      <c r="L527" s="47">
        <v>0</v>
      </c>
      <c r="M527" s="46" t="e">
        <f t="shared" ref="M527:M590" si="40">K527/L527</f>
        <v>#DIV/0!</v>
      </c>
      <c r="N527" s="48">
        <v>0</v>
      </c>
      <c r="O527" s="48">
        <v>0</v>
      </c>
      <c r="P527" s="46" t="e">
        <f t="shared" ref="P527:P590" si="41">M527-(O527*M527/100)</f>
        <v>#DIV/0!</v>
      </c>
      <c r="Q527" s="46" t="e">
        <f t="shared" ref="Q527:Q590" si="42">P527*(1+N527/100)</f>
        <v>#DIV/0!</v>
      </c>
      <c r="R527" s="48" t="e">
        <f t="shared" ref="R527:R590" si="43">F527*P527</f>
        <v>#DIV/0!</v>
      </c>
      <c r="S527" s="49" t="e">
        <f t="shared" ref="S527:S590" si="44">F527*Q527</f>
        <v>#DIV/0!</v>
      </c>
    </row>
    <row r="528" spans="1:19" ht="22.5" x14ac:dyDescent="0.2">
      <c r="A528" s="38" t="s">
        <v>2772</v>
      </c>
      <c r="B528" s="66" t="s">
        <v>1174</v>
      </c>
      <c r="C528" s="40" t="s">
        <v>1954</v>
      </c>
      <c r="D528" s="67" t="s">
        <v>1175</v>
      </c>
      <c r="E528" s="39" t="s">
        <v>15</v>
      </c>
      <c r="F528" s="43">
        <v>540</v>
      </c>
      <c r="G528" s="32"/>
      <c r="H528" s="33"/>
      <c r="I528" s="33"/>
      <c r="J528" s="33"/>
      <c r="K528" s="46">
        <v>0</v>
      </c>
      <c r="L528" s="47">
        <v>0</v>
      </c>
      <c r="M528" s="46" t="e">
        <f t="shared" si="40"/>
        <v>#DIV/0!</v>
      </c>
      <c r="N528" s="48">
        <v>0</v>
      </c>
      <c r="O528" s="48">
        <v>0</v>
      </c>
      <c r="P528" s="46" t="e">
        <f t="shared" si="41"/>
        <v>#DIV/0!</v>
      </c>
      <c r="Q528" s="46" t="e">
        <f t="shared" si="42"/>
        <v>#DIV/0!</v>
      </c>
      <c r="R528" s="48" t="e">
        <f t="shared" si="43"/>
        <v>#DIV/0!</v>
      </c>
      <c r="S528" s="49" t="e">
        <f t="shared" si="44"/>
        <v>#DIV/0!</v>
      </c>
    </row>
    <row r="529" spans="1:19" x14ac:dyDescent="0.2">
      <c r="A529" s="38" t="s">
        <v>2773</v>
      </c>
      <c r="B529" s="68" t="s">
        <v>1176</v>
      </c>
      <c r="C529" s="40" t="s">
        <v>1955</v>
      </c>
      <c r="D529" s="67" t="s">
        <v>1177</v>
      </c>
      <c r="E529" s="39" t="s">
        <v>9</v>
      </c>
      <c r="F529" s="43">
        <v>90</v>
      </c>
      <c r="G529" s="32"/>
      <c r="H529" s="33"/>
      <c r="I529" s="33"/>
      <c r="J529" s="33"/>
      <c r="K529" s="46">
        <v>0</v>
      </c>
      <c r="L529" s="47">
        <v>0</v>
      </c>
      <c r="M529" s="46" t="e">
        <f t="shared" si="40"/>
        <v>#DIV/0!</v>
      </c>
      <c r="N529" s="48">
        <v>0</v>
      </c>
      <c r="O529" s="48">
        <v>0</v>
      </c>
      <c r="P529" s="46" t="e">
        <f t="shared" si="41"/>
        <v>#DIV/0!</v>
      </c>
      <c r="Q529" s="46" t="e">
        <f t="shared" si="42"/>
        <v>#DIV/0!</v>
      </c>
      <c r="R529" s="48" t="e">
        <f t="shared" si="43"/>
        <v>#DIV/0!</v>
      </c>
      <c r="S529" s="49" t="e">
        <f t="shared" si="44"/>
        <v>#DIV/0!</v>
      </c>
    </row>
    <row r="530" spans="1:19" ht="22.5" x14ac:dyDescent="0.2">
      <c r="A530" s="38" t="s">
        <v>2774</v>
      </c>
      <c r="B530" s="66" t="s">
        <v>1178</v>
      </c>
      <c r="C530" s="40" t="s">
        <v>1956</v>
      </c>
      <c r="D530" s="67" t="s">
        <v>1179</v>
      </c>
      <c r="E530" s="39" t="s">
        <v>0</v>
      </c>
      <c r="F530" s="43">
        <v>270</v>
      </c>
      <c r="G530" s="32"/>
      <c r="H530" s="33"/>
      <c r="I530" s="33"/>
      <c r="J530" s="33"/>
      <c r="K530" s="46">
        <v>0</v>
      </c>
      <c r="L530" s="47">
        <v>0</v>
      </c>
      <c r="M530" s="46" t="e">
        <f t="shared" si="40"/>
        <v>#DIV/0!</v>
      </c>
      <c r="N530" s="48">
        <v>0</v>
      </c>
      <c r="O530" s="48">
        <v>0</v>
      </c>
      <c r="P530" s="46" t="e">
        <f t="shared" si="41"/>
        <v>#DIV/0!</v>
      </c>
      <c r="Q530" s="46" t="e">
        <f t="shared" si="42"/>
        <v>#DIV/0!</v>
      </c>
      <c r="R530" s="48" t="e">
        <f t="shared" si="43"/>
        <v>#DIV/0!</v>
      </c>
      <c r="S530" s="49" t="e">
        <f t="shared" si="44"/>
        <v>#DIV/0!</v>
      </c>
    </row>
    <row r="531" spans="1:19" ht="112.5" x14ac:dyDescent="0.2">
      <c r="A531" s="38" t="s">
        <v>2775</v>
      </c>
      <c r="B531" s="68" t="s">
        <v>1339</v>
      </c>
      <c r="C531" s="40" t="s">
        <v>1957</v>
      </c>
      <c r="D531" s="67" t="s">
        <v>1047</v>
      </c>
      <c r="E531" s="39" t="s">
        <v>20</v>
      </c>
      <c r="F531" s="43">
        <v>6</v>
      </c>
      <c r="G531" s="32"/>
      <c r="H531" s="33"/>
      <c r="I531" s="33"/>
      <c r="J531" s="33"/>
      <c r="K531" s="46">
        <v>0</v>
      </c>
      <c r="L531" s="47">
        <v>0</v>
      </c>
      <c r="M531" s="46" t="e">
        <f t="shared" si="40"/>
        <v>#DIV/0!</v>
      </c>
      <c r="N531" s="48">
        <v>0</v>
      </c>
      <c r="O531" s="48">
        <v>0</v>
      </c>
      <c r="P531" s="46" t="e">
        <f t="shared" si="41"/>
        <v>#DIV/0!</v>
      </c>
      <c r="Q531" s="46" t="e">
        <f t="shared" si="42"/>
        <v>#DIV/0!</v>
      </c>
      <c r="R531" s="48" t="e">
        <f t="shared" si="43"/>
        <v>#DIV/0!</v>
      </c>
      <c r="S531" s="49" t="e">
        <f t="shared" si="44"/>
        <v>#DIV/0!</v>
      </c>
    </row>
    <row r="532" spans="1:19" ht="112.5" x14ac:dyDescent="0.2">
      <c r="A532" s="38" t="s">
        <v>2776</v>
      </c>
      <c r="B532" s="68" t="s">
        <v>1339</v>
      </c>
      <c r="C532" s="40" t="s">
        <v>1958</v>
      </c>
      <c r="D532" s="67" t="s">
        <v>1047</v>
      </c>
      <c r="E532" s="39" t="s">
        <v>20</v>
      </c>
      <c r="F532" s="43">
        <v>3</v>
      </c>
      <c r="G532" s="32"/>
      <c r="H532" s="33"/>
      <c r="I532" s="33"/>
      <c r="J532" s="33"/>
      <c r="K532" s="46">
        <v>0</v>
      </c>
      <c r="L532" s="47">
        <v>0</v>
      </c>
      <c r="M532" s="46" t="e">
        <f t="shared" si="40"/>
        <v>#DIV/0!</v>
      </c>
      <c r="N532" s="48">
        <v>0</v>
      </c>
      <c r="O532" s="48">
        <v>0</v>
      </c>
      <c r="P532" s="46" t="e">
        <f t="shared" si="41"/>
        <v>#DIV/0!</v>
      </c>
      <c r="Q532" s="46" t="e">
        <f t="shared" si="42"/>
        <v>#DIV/0!</v>
      </c>
      <c r="R532" s="48" t="e">
        <f t="shared" si="43"/>
        <v>#DIV/0!</v>
      </c>
      <c r="S532" s="49" t="e">
        <f t="shared" si="44"/>
        <v>#DIV/0!</v>
      </c>
    </row>
    <row r="533" spans="1:19" ht="33.75" x14ac:dyDescent="0.2">
      <c r="A533" s="38" t="s">
        <v>2777</v>
      </c>
      <c r="B533" s="69" t="s">
        <v>1351</v>
      </c>
      <c r="C533" s="40" t="s">
        <v>1959</v>
      </c>
      <c r="D533" s="67" t="s">
        <v>700</v>
      </c>
      <c r="E533" s="39" t="s">
        <v>20</v>
      </c>
      <c r="F533" s="43">
        <v>6</v>
      </c>
      <c r="G533" s="32"/>
      <c r="H533" s="33"/>
      <c r="I533" s="33"/>
      <c r="J533" s="33"/>
      <c r="K533" s="46">
        <v>0</v>
      </c>
      <c r="L533" s="47">
        <v>0</v>
      </c>
      <c r="M533" s="46" t="e">
        <f t="shared" si="40"/>
        <v>#DIV/0!</v>
      </c>
      <c r="N533" s="48">
        <v>0</v>
      </c>
      <c r="O533" s="48">
        <v>0</v>
      </c>
      <c r="P533" s="46" t="e">
        <f t="shared" si="41"/>
        <v>#DIV/0!</v>
      </c>
      <c r="Q533" s="46" t="e">
        <f t="shared" si="42"/>
        <v>#DIV/0!</v>
      </c>
      <c r="R533" s="48" t="e">
        <f t="shared" si="43"/>
        <v>#DIV/0!</v>
      </c>
      <c r="S533" s="49" t="e">
        <f t="shared" si="44"/>
        <v>#DIV/0!</v>
      </c>
    </row>
    <row r="534" spans="1:19" x14ac:dyDescent="0.2">
      <c r="A534" s="38" t="s">
        <v>2778</v>
      </c>
      <c r="B534" s="66" t="s">
        <v>1180</v>
      </c>
      <c r="C534" s="40" t="s">
        <v>1960</v>
      </c>
      <c r="D534" s="67" t="s">
        <v>1181</v>
      </c>
      <c r="E534" s="39" t="s">
        <v>0</v>
      </c>
      <c r="F534" s="43">
        <v>66</v>
      </c>
      <c r="G534" s="32"/>
      <c r="H534" s="33"/>
      <c r="I534" s="33"/>
      <c r="J534" s="33"/>
      <c r="K534" s="46">
        <v>0</v>
      </c>
      <c r="L534" s="47">
        <v>0</v>
      </c>
      <c r="M534" s="46" t="e">
        <f t="shared" si="40"/>
        <v>#DIV/0!</v>
      </c>
      <c r="N534" s="48">
        <v>0</v>
      </c>
      <c r="O534" s="48">
        <v>0</v>
      </c>
      <c r="P534" s="46" t="e">
        <f t="shared" si="41"/>
        <v>#DIV/0!</v>
      </c>
      <c r="Q534" s="46" t="e">
        <f t="shared" si="42"/>
        <v>#DIV/0!</v>
      </c>
      <c r="R534" s="48" t="e">
        <f t="shared" si="43"/>
        <v>#DIV/0!</v>
      </c>
      <c r="S534" s="49" t="e">
        <f t="shared" si="44"/>
        <v>#DIV/0!</v>
      </c>
    </row>
    <row r="535" spans="1:19" ht="22.5" x14ac:dyDescent="0.2">
      <c r="A535" s="38" t="s">
        <v>2779</v>
      </c>
      <c r="B535" s="66" t="s">
        <v>1182</v>
      </c>
      <c r="C535" s="40" t="s">
        <v>1961</v>
      </c>
      <c r="D535" s="67" t="s">
        <v>1183</v>
      </c>
      <c r="E535" s="39" t="s">
        <v>0</v>
      </c>
      <c r="F535" s="43">
        <v>60</v>
      </c>
      <c r="G535" s="32"/>
      <c r="H535" s="33"/>
      <c r="I535" s="33"/>
      <c r="J535" s="33"/>
      <c r="K535" s="46">
        <v>0</v>
      </c>
      <c r="L535" s="47">
        <v>0</v>
      </c>
      <c r="M535" s="46" t="e">
        <f t="shared" si="40"/>
        <v>#DIV/0!</v>
      </c>
      <c r="N535" s="48">
        <v>0</v>
      </c>
      <c r="O535" s="48">
        <v>0</v>
      </c>
      <c r="P535" s="46" t="e">
        <f t="shared" si="41"/>
        <v>#DIV/0!</v>
      </c>
      <c r="Q535" s="46" t="e">
        <f t="shared" si="42"/>
        <v>#DIV/0!</v>
      </c>
      <c r="R535" s="48" t="e">
        <f t="shared" si="43"/>
        <v>#DIV/0!</v>
      </c>
      <c r="S535" s="49" t="e">
        <f t="shared" si="44"/>
        <v>#DIV/0!</v>
      </c>
    </row>
    <row r="536" spans="1:19" ht="45" x14ac:dyDescent="0.2">
      <c r="A536" s="38" t="s">
        <v>2780</v>
      </c>
      <c r="B536" s="66" t="s">
        <v>1182</v>
      </c>
      <c r="C536" s="40" t="s">
        <v>1962</v>
      </c>
      <c r="D536" s="67" t="s">
        <v>1184</v>
      </c>
      <c r="E536" s="39" t="s">
        <v>0</v>
      </c>
      <c r="F536" s="43">
        <v>150</v>
      </c>
      <c r="G536" s="32"/>
      <c r="H536" s="33"/>
      <c r="I536" s="33"/>
      <c r="J536" s="33"/>
      <c r="K536" s="46">
        <v>0</v>
      </c>
      <c r="L536" s="47">
        <v>0</v>
      </c>
      <c r="M536" s="46" t="e">
        <f t="shared" si="40"/>
        <v>#DIV/0!</v>
      </c>
      <c r="N536" s="48">
        <v>0</v>
      </c>
      <c r="O536" s="48">
        <v>0</v>
      </c>
      <c r="P536" s="46" t="e">
        <f t="shared" si="41"/>
        <v>#DIV/0!</v>
      </c>
      <c r="Q536" s="46" t="e">
        <f t="shared" si="42"/>
        <v>#DIV/0!</v>
      </c>
      <c r="R536" s="48" t="e">
        <f t="shared" si="43"/>
        <v>#DIV/0!</v>
      </c>
      <c r="S536" s="49" t="e">
        <f t="shared" si="44"/>
        <v>#DIV/0!</v>
      </c>
    </row>
    <row r="537" spans="1:19" ht="45" x14ac:dyDescent="0.2">
      <c r="A537" s="38" t="s">
        <v>2781</v>
      </c>
      <c r="B537" s="68" t="s">
        <v>1182</v>
      </c>
      <c r="C537" s="40" t="s">
        <v>1963</v>
      </c>
      <c r="D537" s="67" t="s">
        <v>1184</v>
      </c>
      <c r="E537" s="39" t="s">
        <v>0</v>
      </c>
      <c r="F537" s="43">
        <v>15</v>
      </c>
      <c r="G537" s="32"/>
      <c r="H537" s="33"/>
      <c r="I537" s="33"/>
      <c r="J537" s="33"/>
      <c r="K537" s="46">
        <v>0</v>
      </c>
      <c r="L537" s="47">
        <v>0</v>
      </c>
      <c r="M537" s="46" t="e">
        <f t="shared" si="40"/>
        <v>#DIV/0!</v>
      </c>
      <c r="N537" s="48">
        <v>0</v>
      </c>
      <c r="O537" s="48">
        <v>0</v>
      </c>
      <c r="P537" s="46" t="e">
        <f t="shared" si="41"/>
        <v>#DIV/0!</v>
      </c>
      <c r="Q537" s="46" t="e">
        <f t="shared" si="42"/>
        <v>#DIV/0!</v>
      </c>
      <c r="R537" s="48" t="e">
        <f t="shared" si="43"/>
        <v>#DIV/0!</v>
      </c>
      <c r="S537" s="49" t="e">
        <f t="shared" si="44"/>
        <v>#DIV/0!</v>
      </c>
    </row>
    <row r="538" spans="1:19" ht="22.5" x14ac:dyDescent="0.2">
      <c r="A538" s="38" t="s">
        <v>2782</v>
      </c>
      <c r="B538" s="66" t="s">
        <v>1182</v>
      </c>
      <c r="C538" s="40" t="s">
        <v>1964</v>
      </c>
      <c r="D538" s="67" t="s">
        <v>1183</v>
      </c>
      <c r="E538" s="39" t="s">
        <v>0</v>
      </c>
      <c r="F538" s="43">
        <v>450</v>
      </c>
      <c r="G538" s="32"/>
      <c r="H538" s="33"/>
      <c r="I538" s="33"/>
      <c r="J538" s="33"/>
      <c r="K538" s="46">
        <v>0</v>
      </c>
      <c r="L538" s="47">
        <v>0</v>
      </c>
      <c r="M538" s="46" t="e">
        <f t="shared" si="40"/>
        <v>#DIV/0!</v>
      </c>
      <c r="N538" s="48">
        <v>0</v>
      </c>
      <c r="O538" s="48">
        <v>0</v>
      </c>
      <c r="P538" s="46" t="e">
        <f t="shared" si="41"/>
        <v>#DIV/0!</v>
      </c>
      <c r="Q538" s="46" t="e">
        <f t="shared" si="42"/>
        <v>#DIV/0!</v>
      </c>
      <c r="R538" s="48" t="e">
        <f t="shared" si="43"/>
        <v>#DIV/0!</v>
      </c>
      <c r="S538" s="49" t="e">
        <f t="shared" si="44"/>
        <v>#DIV/0!</v>
      </c>
    </row>
    <row r="539" spans="1:19" ht="22.5" x14ac:dyDescent="0.2">
      <c r="A539" s="38" t="s">
        <v>2783</v>
      </c>
      <c r="B539" s="66" t="s">
        <v>1185</v>
      </c>
      <c r="C539" s="40" t="s">
        <v>1965</v>
      </c>
      <c r="D539" s="67" t="s">
        <v>1186</v>
      </c>
      <c r="E539" s="39" t="s">
        <v>0</v>
      </c>
      <c r="F539" s="43">
        <v>90</v>
      </c>
      <c r="G539" s="32"/>
      <c r="H539" s="33"/>
      <c r="I539" s="33"/>
      <c r="J539" s="33"/>
      <c r="K539" s="46">
        <v>0</v>
      </c>
      <c r="L539" s="47">
        <v>0</v>
      </c>
      <c r="M539" s="46" t="e">
        <f t="shared" si="40"/>
        <v>#DIV/0!</v>
      </c>
      <c r="N539" s="48">
        <v>0</v>
      </c>
      <c r="O539" s="48">
        <v>0</v>
      </c>
      <c r="P539" s="46" t="e">
        <f t="shared" si="41"/>
        <v>#DIV/0!</v>
      </c>
      <c r="Q539" s="46" t="e">
        <f t="shared" si="42"/>
        <v>#DIV/0!</v>
      </c>
      <c r="R539" s="48" t="e">
        <f t="shared" si="43"/>
        <v>#DIV/0!</v>
      </c>
      <c r="S539" s="49" t="e">
        <f t="shared" si="44"/>
        <v>#DIV/0!</v>
      </c>
    </row>
    <row r="540" spans="1:19" ht="22.5" x14ac:dyDescent="0.2">
      <c r="A540" s="38" t="s">
        <v>2784</v>
      </c>
      <c r="B540" s="68" t="s">
        <v>1185</v>
      </c>
      <c r="C540" s="40" t="s">
        <v>1966</v>
      </c>
      <c r="D540" s="67" t="s">
        <v>1186</v>
      </c>
      <c r="E540" s="39" t="s">
        <v>0</v>
      </c>
      <c r="F540" s="43">
        <v>9</v>
      </c>
      <c r="G540" s="32"/>
      <c r="H540" s="33"/>
      <c r="I540" s="33"/>
      <c r="J540" s="33"/>
      <c r="K540" s="46">
        <v>0</v>
      </c>
      <c r="L540" s="47">
        <v>0</v>
      </c>
      <c r="M540" s="46" t="e">
        <f t="shared" si="40"/>
        <v>#DIV/0!</v>
      </c>
      <c r="N540" s="48">
        <v>0</v>
      </c>
      <c r="O540" s="48">
        <v>0</v>
      </c>
      <c r="P540" s="46" t="e">
        <f t="shared" si="41"/>
        <v>#DIV/0!</v>
      </c>
      <c r="Q540" s="46" t="e">
        <f t="shared" si="42"/>
        <v>#DIV/0!</v>
      </c>
      <c r="R540" s="48" t="e">
        <f t="shared" si="43"/>
        <v>#DIV/0!</v>
      </c>
      <c r="S540" s="49" t="e">
        <f t="shared" si="44"/>
        <v>#DIV/0!</v>
      </c>
    </row>
    <row r="541" spans="1:19" ht="22.5" x14ac:dyDescent="0.2">
      <c r="A541" s="38" t="s">
        <v>2785</v>
      </c>
      <c r="B541" s="66" t="s">
        <v>1187</v>
      </c>
      <c r="C541" s="40" t="s">
        <v>1967</v>
      </c>
      <c r="D541" s="67" t="s">
        <v>1188</v>
      </c>
      <c r="E541" s="39" t="s">
        <v>0</v>
      </c>
      <c r="F541" s="43">
        <v>36</v>
      </c>
      <c r="G541" s="32"/>
      <c r="H541" s="33"/>
      <c r="I541" s="33"/>
      <c r="J541" s="33"/>
      <c r="K541" s="46">
        <v>0</v>
      </c>
      <c r="L541" s="47">
        <v>0</v>
      </c>
      <c r="M541" s="46" t="e">
        <f t="shared" si="40"/>
        <v>#DIV/0!</v>
      </c>
      <c r="N541" s="48">
        <v>0</v>
      </c>
      <c r="O541" s="48">
        <v>0</v>
      </c>
      <c r="P541" s="46" t="e">
        <f t="shared" si="41"/>
        <v>#DIV/0!</v>
      </c>
      <c r="Q541" s="46" t="e">
        <f t="shared" si="42"/>
        <v>#DIV/0!</v>
      </c>
      <c r="R541" s="48" t="e">
        <f t="shared" si="43"/>
        <v>#DIV/0!</v>
      </c>
      <c r="S541" s="49" t="e">
        <f t="shared" si="44"/>
        <v>#DIV/0!</v>
      </c>
    </row>
    <row r="542" spans="1:19" ht="22.5" x14ac:dyDescent="0.2">
      <c r="A542" s="38" t="s">
        <v>2786</v>
      </c>
      <c r="B542" s="68" t="s">
        <v>1189</v>
      </c>
      <c r="C542" s="40" t="s">
        <v>1964</v>
      </c>
      <c r="D542" s="67" t="s">
        <v>1190</v>
      </c>
      <c r="E542" s="39" t="s">
        <v>0</v>
      </c>
      <c r="F542" s="43">
        <v>15</v>
      </c>
      <c r="G542" s="32"/>
      <c r="H542" s="33"/>
      <c r="I542" s="33"/>
      <c r="J542" s="33"/>
      <c r="K542" s="46">
        <v>0</v>
      </c>
      <c r="L542" s="47">
        <v>0</v>
      </c>
      <c r="M542" s="46" t="e">
        <f t="shared" si="40"/>
        <v>#DIV/0!</v>
      </c>
      <c r="N542" s="48">
        <v>0</v>
      </c>
      <c r="O542" s="48">
        <v>0</v>
      </c>
      <c r="P542" s="46" t="e">
        <f t="shared" si="41"/>
        <v>#DIV/0!</v>
      </c>
      <c r="Q542" s="46" t="e">
        <f t="shared" si="42"/>
        <v>#DIV/0!</v>
      </c>
      <c r="R542" s="48" t="e">
        <f t="shared" si="43"/>
        <v>#DIV/0!</v>
      </c>
      <c r="S542" s="49" t="e">
        <f t="shared" si="44"/>
        <v>#DIV/0!</v>
      </c>
    </row>
    <row r="543" spans="1:19" ht="22.5" x14ac:dyDescent="0.2">
      <c r="A543" s="38" t="s">
        <v>2787</v>
      </c>
      <c r="B543" s="66" t="s">
        <v>1191</v>
      </c>
      <c r="C543" s="40" t="s">
        <v>1968</v>
      </c>
      <c r="D543" s="67" t="s">
        <v>1192</v>
      </c>
      <c r="E543" s="39" t="s">
        <v>0</v>
      </c>
      <c r="F543" s="43">
        <v>30</v>
      </c>
      <c r="G543" s="32"/>
      <c r="H543" s="33"/>
      <c r="I543" s="33"/>
      <c r="J543" s="33"/>
      <c r="K543" s="46">
        <v>0</v>
      </c>
      <c r="L543" s="47">
        <v>0</v>
      </c>
      <c r="M543" s="46" t="e">
        <f t="shared" si="40"/>
        <v>#DIV/0!</v>
      </c>
      <c r="N543" s="48">
        <v>0</v>
      </c>
      <c r="O543" s="48">
        <v>0</v>
      </c>
      <c r="P543" s="46" t="e">
        <f t="shared" si="41"/>
        <v>#DIV/0!</v>
      </c>
      <c r="Q543" s="46" t="e">
        <f t="shared" si="42"/>
        <v>#DIV/0!</v>
      </c>
      <c r="R543" s="48" t="e">
        <f t="shared" si="43"/>
        <v>#DIV/0!</v>
      </c>
      <c r="S543" s="49" t="e">
        <f t="shared" si="44"/>
        <v>#DIV/0!</v>
      </c>
    </row>
    <row r="544" spans="1:19" ht="33.75" x14ac:dyDescent="0.2">
      <c r="A544" s="38" t="s">
        <v>2788</v>
      </c>
      <c r="B544" s="68" t="s">
        <v>1191</v>
      </c>
      <c r="C544" s="40" t="s">
        <v>1969</v>
      </c>
      <c r="D544" s="60" t="s">
        <v>1192</v>
      </c>
      <c r="E544" s="39" t="s">
        <v>0</v>
      </c>
      <c r="F544" s="43">
        <v>30</v>
      </c>
      <c r="G544" s="32"/>
      <c r="H544" s="33"/>
      <c r="I544" s="33"/>
      <c r="J544" s="33"/>
      <c r="K544" s="46">
        <v>0</v>
      </c>
      <c r="L544" s="47">
        <v>0</v>
      </c>
      <c r="M544" s="46" t="e">
        <f t="shared" si="40"/>
        <v>#DIV/0!</v>
      </c>
      <c r="N544" s="48">
        <v>0</v>
      </c>
      <c r="O544" s="48">
        <v>0</v>
      </c>
      <c r="P544" s="46" t="e">
        <f t="shared" si="41"/>
        <v>#DIV/0!</v>
      </c>
      <c r="Q544" s="46" t="e">
        <f t="shared" si="42"/>
        <v>#DIV/0!</v>
      </c>
      <c r="R544" s="48" t="e">
        <f t="shared" si="43"/>
        <v>#DIV/0!</v>
      </c>
      <c r="S544" s="49" t="e">
        <f t="shared" si="44"/>
        <v>#DIV/0!</v>
      </c>
    </row>
    <row r="545" spans="1:19" ht="22.5" x14ac:dyDescent="0.2">
      <c r="A545" s="38" t="s">
        <v>2789</v>
      </c>
      <c r="B545" s="68" t="s">
        <v>1191</v>
      </c>
      <c r="C545" s="40" t="s">
        <v>1970</v>
      </c>
      <c r="D545" s="67" t="s">
        <v>1192</v>
      </c>
      <c r="E545" s="39" t="s">
        <v>0</v>
      </c>
      <c r="F545" s="43">
        <v>9</v>
      </c>
      <c r="G545" s="32"/>
      <c r="H545" s="33"/>
      <c r="I545" s="33"/>
      <c r="J545" s="33"/>
      <c r="K545" s="46">
        <v>0</v>
      </c>
      <c r="L545" s="47">
        <v>0</v>
      </c>
      <c r="M545" s="46" t="e">
        <f t="shared" si="40"/>
        <v>#DIV/0!</v>
      </c>
      <c r="N545" s="48">
        <v>0</v>
      </c>
      <c r="O545" s="48">
        <v>0</v>
      </c>
      <c r="P545" s="46" t="e">
        <f t="shared" si="41"/>
        <v>#DIV/0!</v>
      </c>
      <c r="Q545" s="46" t="e">
        <f t="shared" si="42"/>
        <v>#DIV/0!</v>
      </c>
      <c r="R545" s="48" t="e">
        <f t="shared" si="43"/>
        <v>#DIV/0!</v>
      </c>
      <c r="S545" s="49" t="e">
        <f t="shared" si="44"/>
        <v>#DIV/0!</v>
      </c>
    </row>
    <row r="546" spans="1:19" ht="22.5" x14ac:dyDescent="0.2">
      <c r="A546" s="38" t="s">
        <v>2790</v>
      </c>
      <c r="B546" s="68" t="s">
        <v>1193</v>
      </c>
      <c r="C546" s="40" t="s">
        <v>1968</v>
      </c>
      <c r="D546" s="67" t="s">
        <v>1194</v>
      </c>
      <c r="E546" s="39" t="s">
        <v>0</v>
      </c>
      <c r="F546" s="43">
        <v>15</v>
      </c>
      <c r="G546" s="32"/>
      <c r="H546" s="33"/>
      <c r="I546" s="33"/>
      <c r="J546" s="33"/>
      <c r="K546" s="46">
        <v>0</v>
      </c>
      <c r="L546" s="47">
        <v>0</v>
      </c>
      <c r="M546" s="46" t="e">
        <f t="shared" si="40"/>
        <v>#DIV/0!</v>
      </c>
      <c r="N546" s="48">
        <v>0</v>
      </c>
      <c r="O546" s="48">
        <v>0</v>
      </c>
      <c r="P546" s="46" t="e">
        <f t="shared" si="41"/>
        <v>#DIV/0!</v>
      </c>
      <c r="Q546" s="46" t="e">
        <f t="shared" si="42"/>
        <v>#DIV/0!</v>
      </c>
      <c r="R546" s="48" t="e">
        <f t="shared" si="43"/>
        <v>#DIV/0!</v>
      </c>
      <c r="S546" s="49" t="e">
        <f t="shared" si="44"/>
        <v>#DIV/0!</v>
      </c>
    </row>
    <row r="547" spans="1:19" ht="22.5" x14ac:dyDescent="0.2">
      <c r="A547" s="38" t="s">
        <v>2791</v>
      </c>
      <c r="B547" s="68" t="s">
        <v>1195</v>
      </c>
      <c r="C547" s="40" t="s">
        <v>1971</v>
      </c>
      <c r="D547" s="67" t="s">
        <v>1196</v>
      </c>
      <c r="E547" s="39" t="s">
        <v>0</v>
      </c>
      <c r="F547" s="43">
        <v>15</v>
      </c>
      <c r="G547" s="32"/>
      <c r="H547" s="33"/>
      <c r="I547" s="33"/>
      <c r="J547" s="33"/>
      <c r="K547" s="46">
        <v>0</v>
      </c>
      <c r="L547" s="47">
        <v>0</v>
      </c>
      <c r="M547" s="46" t="e">
        <f t="shared" si="40"/>
        <v>#DIV/0!</v>
      </c>
      <c r="N547" s="48">
        <v>0</v>
      </c>
      <c r="O547" s="48">
        <v>0</v>
      </c>
      <c r="P547" s="46" t="e">
        <f t="shared" si="41"/>
        <v>#DIV/0!</v>
      </c>
      <c r="Q547" s="46" t="e">
        <f t="shared" si="42"/>
        <v>#DIV/0!</v>
      </c>
      <c r="R547" s="48" t="e">
        <f t="shared" si="43"/>
        <v>#DIV/0!</v>
      </c>
      <c r="S547" s="49" t="e">
        <f t="shared" si="44"/>
        <v>#DIV/0!</v>
      </c>
    </row>
    <row r="548" spans="1:19" ht="22.5" x14ac:dyDescent="0.2">
      <c r="A548" s="38" t="s">
        <v>2792</v>
      </c>
      <c r="B548" s="68" t="s">
        <v>1195</v>
      </c>
      <c r="C548" s="40" t="s">
        <v>1972</v>
      </c>
      <c r="D548" s="67" t="s">
        <v>1196</v>
      </c>
      <c r="E548" s="39" t="s">
        <v>0</v>
      </c>
      <c r="F548" s="43">
        <v>15</v>
      </c>
      <c r="G548" s="32"/>
      <c r="H548" s="33"/>
      <c r="I548" s="33"/>
      <c r="J548" s="33"/>
      <c r="K548" s="46">
        <v>0</v>
      </c>
      <c r="L548" s="47">
        <v>0</v>
      </c>
      <c r="M548" s="46" t="e">
        <f t="shared" si="40"/>
        <v>#DIV/0!</v>
      </c>
      <c r="N548" s="48">
        <v>0</v>
      </c>
      <c r="O548" s="48">
        <v>0</v>
      </c>
      <c r="P548" s="46" t="e">
        <f t="shared" si="41"/>
        <v>#DIV/0!</v>
      </c>
      <c r="Q548" s="46" t="e">
        <f t="shared" si="42"/>
        <v>#DIV/0!</v>
      </c>
      <c r="R548" s="48" t="e">
        <f t="shared" si="43"/>
        <v>#DIV/0!</v>
      </c>
      <c r="S548" s="49" t="e">
        <f t="shared" si="44"/>
        <v>#DIV/0!</v>
      </c>
    </row>
    <row r="549" spans="1:19" ht="45" x14ac:dyDescent="0.2">
      <c r="A549" s="38" t="s">
        <v>2793</v>
      </c>
      <c r="B549" s="66" t="s">
        <v>1195</v>
      </c>
      <c r="C549" s="40" t="s">
        <v>1973</v>
      </c>
      <c r="D549" s="67" t="s">
        <v>1196</v>
      </c>
      <c r="E549" s="39" t="s">
        <v>0</v>
      </c>
      <c r="F549" s="43">
        <v>30</v>
      </c>
      <c r="G549" s="32"/>
      <c r="H549" s="33"/>
      <c r="I549" s="33"/>
      <c r="J549" s="33"/>
      <c r="K549" s="46">
        <v>0</v>
      </c>
      <c r="L549" s="47">
        <v>0</v>
      </c>
      <c r="M549" s="46" t="e">
        <f t="shared" si="40"/>
        <v>#DIV/0!</v>
      </c>
      <c r="N549" s="48">
        <v>0</v>
      </c>
      <c r="O549" s="48">
        <v>0</v>
      </c>
      <c r="P549" s="46" t="e">
        <f t="shared" si="41"/>
        <v>#DIV/0!</v>
      </c>
      <c r="Q549" s="46" t="e">
        <f t="shared" si="42"/>
        <v>#DIV/0!</v>
      </c>
      <c r="R549" s="48" t="e">
        <f t="shared" si="43"/>
        <v>#DIV/0!</v>
      </c>
      <c r="S549" s="49" t="e">
        <f t="shared" si="44"/>
        <v>#DIV/0!</v>
      </c>
    </row>
    <row r="550" spans="1:19" ht="45" x14ac:dyDescent="0.2">
      <c r="A550" s="38" t="s">
        <v>2794</v>
      </c>
      <c r="B550" s="68" t="s">
        <v>1195</v>
      </c>
      <c r="C550" s="40" t="s">
        <v>1974</v>
      </c>
      <c r="D550" s="67" t="s">
        <v>1196</v>
      </c>
      <c r="E550" s="39" t="s">
        <v>0</v>
      </c>
      <c r="F550" s="43">
        <v>15</v>
      </c>
      <c r="G550" s="32"/>
      <c r="H550" s="33"/>
      <c r="I550" s="33"/>
      <c r="J550" s="33"/>
      <c r="K550" s="46">
        <v>0</v>
      </c>
      <c r="L550" s="47">
        <v>0</v>
      </c>
      <c r="M550" s="46" t="e">
        <f t="shared" si="40"/>
        <v>#DIV/0!</v>
      </c>
      <c r="N550" s="48">
        <v>0</v>
      </c>
      <c r="O550" s="48">
        <v>0</v>
      </c>
      <c r="P550" s="46" t="e">
        <f t="shared" si="41"/>
        <v>#DIV/0!</v>
      </c>
      <c r="Q550" s="46" t="e">
        <f t="shared" si="42"/>
        <v>#DIV/0!</v>
      </c>
      <c r="R550" s="48" t="e">
        <f t="shared" si="43"/>
        <v>#DIV/0!</v>
      </c>
      <c r="S550" s="49" t="e">
        <f t="shared" si="44"/>
        <v>#DIV/0!</v>
      </c>
    </row>
    <row r="551" spans="1:19" ht="45" x14ac:dyDescent="0.2">
      <c r="A551" s="38" t="s">
        <v>2795</v>
      </c>
      <c r="B551" s="68" t="s">
        <v>1195</v>
      </c>
      <c r="C551" s="40" t="s">
        <v>1975</v>
      </c>
      <c r="D551" s="67" t="s">
        <v>1196</v>
      </c>
      <c r="E551" s="39" t="s">
        <v>0</v>
      </c>
      <c r="F551" s="43">
        <v>15</v>
      </c>
      <c r="G551" s="32"/>
      <c r="H551" s="33"/>
      <c r="I551" s="33"/>
      <c r="J551" s="33"/>
      <c r="K551" s="46">
        <v>0</v>
      </c>
      <c r="L551" s="47">
        <v>0</v>
      </c>
      <c r="M551" s="46" t="e">
        <f t="shared" si="40"/>
        <v>#DIV/0!</v>
      </c>
      <c r="N551" s="48">
        <v>0</v>
      </c>
      <c r="O551" s="48">
        <v>0</v>
      </c>
      <c r="P551" s="46" t="e">
        <f t="shared" si="41"/>
        <v>#DIV/0!</v>
      </c>
      <c r="Q551" s="46" t="e">
        <f t="shared" si="42"/>
        <v>#DIV/0!</v>
      </c>
      <c r="R551" s="48" t="e">
        <f t="shared" si="43"/>
        <v>#DIV/0!</v>
      </c>
      <c r="S551" s="49" t="e">
        <f t="shared" si="44"/>
        <v>#DIV/0!</v>
      </c>
    </row>
    <row r="552" spans="1:19" ht="45" x14ac:dyDescent="0.2">
      <c r="A552" s="38" t="s">
        <v>2796</v>
      </c>
      <c r="B552" s="68" t="s">
        <v>1195</v>
      </c>
      <c r="C552" s="40" t="s">
        <v>1976</v>
      </c>
      <c r="D552" s="67" t="s">
        <v>1196</v>
      </c>
      <c r="E552" s="39" t="s">
        <v>0</v>
      </c>
      <c r="F552" s="43">
        <v>15</v>
      </c>
      <c r="G552" s="32"/>
      <c r="H552" s="33"/>
      <c r="I552" s="33"/>
      <c r="J552" s="33"/>
      <c r="K552" s="46">
        <v>0</v>
      </c>
      <c r="L552" s="47">
        <v>0</v>
      </c>
      <c r="M552" s="46" t="e">
        <f t="shared" si="40"/>
        <v>#DIV/0!</v>
      </c>
      <c r="N552" s="48">
        <v>0</v>
      </c>
      <c r="O552" s="48">
        <v>0</v>
      </c>
      <c r="P552" s="46" t="e">
        <f t="shared" si="41"/>
        <v>#DIV/0!</v>
      </c>
      <c r="Q552" s="46" t="e">
        <f t="shared" si="42"/>
        <v>#DIV/0!</v>
      </c>
      <c r="R552" s="48" t="e">
        <f t="shared" si="43"/>
        <v>#DIV/0!</v>
      </c>
      <c r="S552" s="49" t="e">
        <f t="shared" si="44"/>
        <v>#DIV/0!</v>
      </c>
    </row>
    <row r="553" spans="1:19" ht="22.5" x14ac:dyDescent="0.2">
      <c r="A553" s="38" t="s">
        <v>2797</v>
      </c>
      <c r="B553" s="68" t="s">
        <v>1195</v>
      </c>
      <c r="C553" s="40" t="s">
        <v>1977</v>
      </c>
      <c r="D553" s="67" t="s">
        <v>1197</v>
      </c>
      <c r="E553" s="39" t="s">
        <v>0</v>
      </c>
      <c r="F553" s="43">
        <v>15</v>
      </c>
      <c r="G553" s="32"/>
      <c r="H553" s="33"/>
      <c r="I553" s="33"/>
      <c r="J553" s="33"/>
      <c r="K553" s="46">
        <v>0</v>
      </c>
      <c r="L553" s="47">
        <v>0</v>
      </c>
      <c r="M553" s="46" t="e">
        <f t="shared" si="40"/>
        <v>#DIV/0!</v>
      </c>
      <c r="N553" s="48">
        <v>0</v>
      </c>
      <c r="O553" s="48">
        <v>0</v>
      </c>
      <c r="P553" s="46" t="e">
        <f t="shared" si="41"/>
        <v>#DIV/0!</v>
      </c>
      <c r="Q553" s="46" t="e">
        <f t="shared" si="42"/>
        <v>#DIV/0!</v>
      </c>
      <c r="R553" s="48" t="e">
        <f t="shared" si="43"/>
        <v>#DIV/0!</v>
      </c>
      <c r="S553" s="49" t="e">
        <f t="shared" si="44"/>
        <v>#DIV/0!</v>
      </c>
    </row>
    <row r="554" spans="1:19" x14ac:dyDescent="0.2">
      <c r="A554" s="38" t="s">
        <v>2798</v>
      </c>
      <c r="B554" s="66" t="s">
        <v>1198</v>
      </c>
      <c r="C554" s="40" t="s">
        <v>1978</v>
      </c>
      <c r="D554" s="67" t="s">
        <v>1199</v>
      </c>
      <c r="E554" s="39" t="s">
        <v>15</v>
      </c>
      <c r="F554" s="43">
        <v>168</v>
      </c>
      <c r="G554" s="32"/>
      <c r="H554" s="33"/>
      <c r="I554" s="33"/>
      <c r="J554" s="33"/>
      <c r="K554" s="46">
        <v>0</v>
      </c>
      <c r="L554" s="47">
        <v>0</v>
      </c>
      <c r="M554" s="46" t="e">
        <f t="shared" si="40"/>
        <v>#DIV/0!</v>
      </c>
      <c r="N554" s="48">
        <v>0</v>
      </c>
      <c r="O554" s="48">
        <v>0</v>
      </c>
      <c r="P554" s="46" t="e">
        <f t="shared" si="41"/>
        <v>#DIV/0!</v>
      </c>
      <c r="Q554" s="46" t="e">
        <f t="shared" si="42"/>
        <v>#DIV/0!</v>
      </c>
      <c r="R554" s="48" t="e">
        <f t="shared" si="43"/>
        <v>#DIV/0!</v>
      </c>
      <c r="S554" s="49" t="e">
        <f t="shared" si="44"/>
        <v>#DIV/0!</v>
      </c>
    </row>
    <row r="555" spans="1:19" x14ac:dyDescent="0.2">
      <c r="A555" s="38" t="s">
        <v>2799</v>
      </c>
      <c r="B555" s="66" t="s">
        <v>1198</v>
      </c>
      <c r="C555" s="40" t="s">
        <v>1979</v>
      </c>
      <c r="D555" s="67" t="s">
        <v>1199</v>
      </c>
      <c r="E555" s="39" t="s">
        <v>15</v>
      </c>
      <c r="F555" s="43">
        <v>168</v>
      </c>
      <c r="G555" s="32"/>
      <c r="H555" s="33"/>
      <c r="I555" s="33"/>
      <c r="J555" s="33"/>
      <c r="K555" s="46">
        <v>0</v>
      </c>
      <c r="L555" s="47">
        <v>0</v>
      </c>
      <c r="M555" s="46" t="e">
        <f t="shared" si="40"/>
        <v>#DIV/0!</v>
      </c>
      <c r="N555" s="48">
        <v>0</v>
      </c>
      <c r="O555" s="48">
        <v>0</v>
      </c>
      <c r="P555" s="46" t="e">
        <f t="shared" si="41"/>
        <v>#DIV/0!</v>
      </c>
      <c r="Q555" s="46" t="e">
        <f t="shared" si="42"/>
        <v>#DIV/0!</v>
      </c>
      <c r="R555" s="48" t="e">
        <f t="shared" si="43"/>
        <v>#DIV/0!</v>
      </c>
      <c r="S555" s="49" t="e">
        <f t="shared" si="44"/>
        <v>#DIV/0!</v>
      </c>
    </row>
    <row r="556" spans="1:19" x14ac:dyDescent="0.2">
      <c r="A556" s="38" t="s">
        <v>2800</v>
      </c>
      <c r="B556" s="68" t="s">
        <v>1200</v>
      </c>
      <c r="C556" s="40" t="s">
        <v>1980</v>
      </c>
      <c r="D556" s="60" t="s">
        <v>1201</v>
      </c>
      <c r="E556" s="39" t="s">
        <v>15</v>
      </c>
      <c r="F556" s="43">
        <v>84</v>
      </c>
      <c r="G556" s="32"/>
      <c r="H556" s="33"/>
      <c r="I556" s="33"/>
      <c r="J556" s="33"/>
      <c r="K556" s="46">
        <v>0</v>
      </c>
      <c r="L556" s="47">
        <v>0</v>
      </c>
      <c r="M556" s="46" t="e">
        <f t="shared" si="40"/>
        <v>#DIV/0!</v>
      </c>
      <c r="N556" s="48">
        <v>0</v>
      </c>
      <c r="O556" s="48">
        <v>0</v>
      </c>
      <c r="P556" s="46" t="e">
        <f t="shared" si="41"/>
        <v>#DIV/0!</v>
      </c>
      <c r="Q556" s="46" t="e">
        <f t="shared" si="42"/>
        <v>#DIV/0!</v>
      </c>
      <c r="R556" s="48" t="e">
        <f t="shared" si="43"/>
        <v>#DIV/0!</v>
      </c>
      <c r="S556" s="49" t="e">
        <f t="shared" si="44"/>
        <v>#DIV/0!</v>
      </c>
    </row>
    <row r="557" spans="1:19" ht="22.5" x14ac:dyDescent="0.2">
      <c r="A557" s="38" t="s">
        <v>2801</v>
      </c>
      <c r="B557" s="66" t="s">
        <v>1200</v>
      </c>
      <c r="C557" s="40" t="s">
        <v>1981</v>
      </c>
      <c r="D557" s="67" t="s">
        <v>1201</v>
      </c>
      <c r="E557" s="39" t="s">
        <v>15</v>
      </c>
      <c r="F557" s="43">
        <v>168</v>
      </c>
      <c r="G557" s="32"/>
      <c r="H557" s="33"/>
      <c r="I557" s="33"/>
      <c r="J557" s="33"/>
      <c r="K557" s="46">
        <v>0</v>
      </c>
      <c r="L557" s="47">
        <v>0</v>
      </c>
      <c r="M557" s="46" t="e">
        <f t="shared" si="40"/>
        <v>#DIV/0!</v>
      </c>
      <c r="N557" s="48">
        <v>0</v>
      </c>
      <c r="O557" s="48">
        <v>0</v>
      </c>
      <c r="P557" s="46" t="e">
        <f t="shared" si="41"/>
        <v>#DIV/0!</v>
      </c>
      <c r="Q557" s="46" t="e">
        <f t="shared" si="42"/>
        <v>#DIV/0!</v>
      </c>
      <c r="R557" s="48" t="e">
        <f t="shared" si="43"/>
        <v>#DIV/0!</v>
      </c>
      <c r="S557" s="49" t="e">
        <f t="shared" si="44"/>
        <v>#DIV/0!</v>
      </c>
    </row>
    <row r="558" spans="1:19" x14ac:dyDescent="0.2">
      <c r="A558" s="38" t="s">
        <v>2802</v>
      </c>
      <c r="B558" s="68" t="s">
        <v>1202</v>
      </c>
      <c r="C558" s="40" t="s">
        <v>1982</v>
      </c>
      <c r="D558" s="60" t="s">
        <v>1203</v>
      </c>
      <c r="E558" s="39" t="s">
        <v>9</v>
      </c>
      <c r="F558" s="43">
        <v>84</v>
      </c>
      <c r="G558" s="32"/>
      <c r="H558" s="33"/>
      <c r="I558" s="33"/>
      <c r="J558" s="33"/>
      <c r="K558" s="46">
        <v>0</v>
      </c>
      <c r="L558" s="47">
        <v>0</v>
      </c>
      <c r="M558" s="46" t="e">
        <f t="shared" si="40"/>
        <v>#DIV/0!</v>
      </c>
      <c r="N558" s="48">
        <v>0</v>
      </c>
      <c r="O558" s="48">
        <v>0</v>
      </c>
      <c r="P558" s="46" t="e">
        <f t="shared" si="41"/>
        <v>#DIV/0!</v>
      </c>
      <c r="Q558" s="46" t="e">
        <f t="shared" si="42"/>
        <v>#DIV/0!</v>
      </c>
      <c r="R558" s="48" t="e">
        <f t="shared" si="43"/>
        <v>#DIV/0!</v>
      </c>
      <c r="S558" s="49" t="e">
        <f t="shared" si="44"/>
        <v>#DIV/0!</v>
      </c>
    </row>
    <row r="559" spans="1:19" x14ac:dyDescent="0.2">
      <c r="A559" s="38" t="s">
        <v>2803</v>
      </c>
      <c r="B559" s="66" t="s">
        <v>1204</v>
      </c>
      <c r="C559" s="40" t="s">
        <v>1530</v>
      </c>
      <c r="D559" s="60" t="s">
        <v>1205</v>
      </c>
      <c r="E559" s="39" t="s">
        <v>15</v>
      </c>
      <c r="F559" s="43">
        <v>672</v>
      </c>
      <c r="G559" s="32"/>
      <c r="H559" s="33"/>
      <c r="I559" s="33"/>
      <c r="J559" s="33"/>
      <c r="K559" s="46">
        <v>0</v>
      </c>
      <c r="L559" s="47">
        <v>0</v>
      </c>
      <c r="M559" s="46" t="e">
        <f t="shared" si="40"/>
        <v>#DIV/0!</v>
      </c>
      <c r="N559" s="48">
        <v>0</v>
      </c>
      <c r="O559" s="48">
        <v>0</v>
      </c>
      <c r="P559" s="46" t="e">
        <f t="shared" si="41"/>
        <v>#DIV/0!</v>
      </c>
      <c r="Q559" s="46" t="e">
        <f t="shared" si="42"/>
        <v>#DIV/0!</v>
      </c>
      <c r="R559" s="48" t="e">
        <f t="shared" si="43"/>
        <v>#DIV/0!</v>
      </c>
      <c r="S559" s="49" t="e">
        <f t="shared" si="44"/>
        <v>#DIV/0!</v>
      </c>
    </row>
    <row r="560" spans="1:19" x14ac:dyDescent="0.2">
      <c r="A560" s="38" t="s">
        <v>2804</v>
      </c>
      <c r="B560" s="66" t="s">
        <v>1204</v>
      </c>
      <c r="C560" s="40" t="s">
        <v>1983</v>
      </c>
      <c r="D560" s="60" t="s">
        <v>1205</v>
      </c>
      <c r="E560" s="39" t="s">
        <v>15</v>
      </c>
      <c r="F560" s="43">
        <v>336</v>
      </c>
      <c r="G560" s="32"/>
      <c r="H560" s="33"/>
      <c r="I560" s="33"/>
      <c r="J560" s="33"/>
      <c r="K560" s="46">
        <v>0</v>
      </c>
      <c r="L560" s="47">
        <v>0</v>
      </c>
      <c r="M560" s="46" t="e">
        <f t="shared" si="40"/>
        <v>#DIV/0!</v>
      </c>
      <c r="N560" s="48">
        <v>0</v>
      </c>
      <c r="O560" s="48">
        <v>0</v>
      </c>
      <c r="P560" s="46" t="e">
        <f t="shared" si="41"/>
        <v>#DIV/0!</v>
      </c>
      <c r="Q560" s="46" t="e">
        <f t="shared" si="42"/>
        <v>#DIV/0!</v>
      </c>
      <c r="R560" s="48" t="e">
        <f t="shared" si="43"/>
        <v>#DIV/0!</v>
      </c>
      <c r="S560" s="49" t="e">
        <f t="shared" si="44"/>
        <v>#DIV/0!</v>
      </c>
    </row>
    <row r="561" spans="1:19" x14ac:dyDescent="0.2">
      <c r="A561" s="38" t="s">
        <v>2805</v>
      </c>
      <c r="B561" s="68" t="s">
        <v>1206</v>
      </c>
      <c r="C561" s="40" t="s">
        <v>1984</v>
      </c>
      <c r="D561" s="67" t="s">
        <v>1207</v>
      </c>
      <c r="E561" s="39" t="s">
        <v>15</v>
      </c>
      <c r="F561" s="43">
        <v>300</v>
      </c>
      <c r="G561" s="32"/>
      <c r="H561" s="33"/>
      <c r="I561" s="33"/>
      <c r="J561" s="33"/>
      <c r="K561" s="46">
        <v>0</v>
      </c>
      <c r="L561" s="47">
        <v>0</v>
      </c>
      <c r="M561" s="46" t="e">
        <f t="shared" si="40"/>
        <v>#DIV/0!</v>
      </c>
      <c r="N561" s="48">
        <v>0</v>
      </c>
      <c r="O561" s="48">
        <v>0</v>
      </c>
      <c r="P561" s="46" t="e">
        <f t="shared" si="41"/>
        <v>#DIV/0!</v>
      </c>
      <c r="Q561" s="46" t="e">
        <f t="shared" si="42"/>
        <v>#DIV/0!</v>
      </c>
      <c r="R561" s="48" t="e">
        <f t="shared" si="43"/>
        <v>#DIV/0!</v>
      </c>
      <c r="S561" s="49" t="e">
        <f t="shared" si="44"/>
        <v>#DIV/0!</v>
      </c>
    </row>
    <row r="562" spans="1:19" x14ac:dyDescent="0.2">
      <c r="A562" s="38" t="s">
        <v>2806</v>
      </c>
      <c r="B562" s="68" t="s">
        <v>1208</v>
      </c>
      <c r="C562" s="40" t="s">
        <v>1502</v>
      </c>
      <c r="D562" s="67" t="s">
        <v>1209</v>
      </c>
      <c r="E562" s="39" t="s">
        <v>15</v>
      </c>
      <c r="F562" s="43">
        <v>90</v>
      </c>
      <c r="G562" s="32"/>
      <c r="H562" s="33"/>
      <c r="I562" s="33"/>
      <c r="J562" s="33"/>
      <c r="K562" s="46">
        <v>0</v>
      </c>
      <c r="L562" s="47">
        <v>0</v>
      </c>
      <c r="M562" s="46" t="e">
        <f t="shared" si="40"/>
        <v>#DIV/0!</v>
      </c>
      <c r="N562" s="48">
        <v>0</v>
      </c>
      <c r="O562" s="48">
        <v>0</v>
      </c>
      <c r="P562" s="46" t="e">
        <f t="shared" si="41"/>
        <v>#DIV/0!</v>
      </c>
      <c r="Q562" s="46" t="e">
        <f t="shared" si="42"/>
        <v>#DIV/0!</v>
      </c>
      <c r="R562" s="48" t="e">
        <f t="shared" si="43"/>
        <v>#DIV/0!</v>
      </c>
      <c r="S562" s="49" t="e">
        <f t="shared" si="44"/>
        <v>#DIV/0!</v>
      </c>
    </row>
    <row r="563" spans="1:19" x14ac:dyDescent="0.2">
      <c r="A563" s="38" t="s">
        <v>2807</v>
      </c>
      <c r="B563" s="68" t="s">
        <v>1208</v>
      </c>
      <c r="C563" s="40" t="s">
        <v>1877</v>
      </c>
      <c r="D563" s="60" t="s">
        <v>1209</v>
      </c>
      <c r="E563" s="39" t="s">
        <v>15</v>
      </c>
      <c r="F563" s="43">
        <v>90</v>
      </c>
      <c r="G563" s="32"/>
      <c r="H563" s="33"/>
      <c r="I563" s="33"/>
      <c r="J563" s="33"/>
      <c r="K563" s="46">
        <v>0</v>
      </c>
      <c r="L563" s="47">
        <v>0</v>
      </c>
      <c r="M563" s="46" t="e">
        <f t="shared" si="40"/>
        <v>#DIV/0!</v>
      </c>
      <c r="N563" s="48">
        <v>0</v>
      </c>
      <c r="O563" s="48">
        <v>0</v>
      </c>
      <c r="P563" s="46" t="e">
        <f t="shared" si="41"/>
        <v>#DIV/0!</v>
      </c>
      <c r="Q563" s="46" t="e">
        <f t="shared" si="42"/>
        <v>#DIV/0!</v>
      </c>
      <c r="R563" s="48" t="e">
        <f t="shared" si="43"/>
        <v>#DIV/0!</v>
      </c>
      <c r="S563" s="49" t="e">
        <f t="shared" si="44"/>
        <v>#DIV/0!</v>
      </c>
    </row>
    <row r="564" spans="1:19" x14ac:dyDescent="0.2">
      <c r="A564" s="38" t="s">
        <v>2808</v>
      </c>
      <c r="B564" s="66" t="s">
        <v>1208</v>
      </c>
      <c r="C564" s="40" t="s">
        <v>1985</v>
      </c>
      <c r="D564" s="67" t="s">
        <v>1209</v>
      </c>
      <c r="E564" s="39" t="s">
        <v>9</v>
      </c>
      <c r="F564" s="43">
        <v>600</v>
      </c>
      <c r="G564" s="32"/>
      <c r="H564" s="33"/>
      <c r="I564" s="33"/>
      <c r="J564" s="33"/>
      <c r="K564" s="46">
        <v>0</v>
      </c>
      <c r="L564" s="47">
        <v>0</v>
      </c>
      <c r="M564" s="46" t="e">
        <f t="shared" si="40"/>
        <v>#DIV/0!</v>
      </c>
      <c r="N564" s="48">
        <v>0</v>
      </c>
      <c r="O564" s="48">
        <v>0</v>
      </c>
      <c r="P564" s="46" t="e">
        <f t="shared" si="41"/>
        <v>#DIV/0!</v>
      </c>
      <c r="Q564" s="46" t="e">
        <f t="shared" si="42"/>
        <v>#DIV/0!</v>
      </c>
      <c r="R564" s="48" t="e">
        <f t="shared" si="43"/>
        <v>#DIV/0!</v>
      </c>
      <c r="S564" s="49" t="e">
        <f t="shared" si="44"/>
        <v>#DIV/0!</v>
      </c>
    </row>
    <row r="565" spans="1:19" x14ac:dyDescent="0.2">
      <c r="A565" s="38" t="s">
        <v>2809</v>
      </c>
      <c r="B565" s="66" t="s">
        <v>1208</v>
      </c>
      <c r="C565" s="40" t="s">
        <v>1986</v>
      </c>
      <c r="D565" s="67" t="s">
        <v>1209</v>
      </c>
      <c r="E565" s="39" t="s">
        <v>9</v>
      </c>
      <c r="F565" s="43">
        <v>600</v>
      </c>
      <c r="G565" s="32"/>
      <c r="H565" s="33"/>
      <c r="I565" s="33"/>
      <c r="J565" s="33"/>
      <c r="K565" s="46">
        <v>0</v>
      </c>
      <c r="L565" s="47">
        <v>0</v>
      </c>
      <c r="M565" s="46" t="e">
        <f t="shared" si="40"/>
        <v>#DIV/0!</v>
      </c>
      <c r="N565" s="48">
        <v>0</v>
      </c>
      <c r="O565" s="48">
        <v>0</v>
      </c>
      <c r="P565" s="46" t="e">
        <f t="shared" si="41"/>
        <v>#DIV/0!</v>
      </c>
      <c r="Q565" s="46" t="e">
        <f t="shared" si="42"/>
        <v>#DIV/0!</v>
      </c>
      <c r="R565" s="48" t="e">
        <f t="shared" si="43"/>
        <v>#DIV/0!</v>
      </c>
      <c r="S565" s="49" t="e">
        <f t="shared" si="44"/>
        <v>#DIV/0!</v>
      </c>
    </row>
    <row r="566" spans="1:19" ht="22.5" x14ac:dyDescent="0.2">
      <c r="A566" s="38" t="s">
        <v>2810</v>
      </c>
      <c r="B566" s="68" t="s">
        <v>1210</v>
      </c>
      <c r="C566" s="40" t="s">
        <v>1987</v>
      </c>
      <c r="D566" s="60" t="s">
        <v>1211</v>
      </c>
      <c r="E566" s="39" t="s">
        <v>0</v>
      </c>
      <c r="F566" s="43">
        <v>30</v>
      </c>
      <c r="G566" s="32"/>
      <c r="H566" s="33"/>
      <c r="I566" s="33"/>
      <c r="J566" s="33"/>
      <c r="K566" s="46">
        <v>0</v>
      </c>
      <c r="L566" s="47">
        <v>0</v>
      </c>
      <c r="M566" s="46" t="e">
        <f t="shared" si="40"/>
        <v>#DIV/0!</v>
      </c>
      <c r="N566" s="48">
        <v>0</v>
      </c>
      <c r="O566" s="48">
        <v>0</v>
      </c>
      <c r="P566" s="46" t="e">
        <f t="shared" si="41"/>
        <v>#DIV/0!</v>
      </c>
      <c r="Q566" s="46" t="e">
        <f t="shared" si="42"/>
        <v>#DIV/0!</v>
      </c>
      <c r="R566" s="48" t="e">
        <f t="shared" si="43"/>
        <v>#DIV/0!</v>
      </c>
      <c r="S566" s="49" t="e">
        <f t="shared" si="44"/>
        <v>#DIV/0!</v>
      </c>
    </row>
    <row r="567" spans="1:19" ht="22.5" x14ac:dyDescent="0.2">
      <c r="A567" s="38" t="s">
        <v>2811</v>
      </c>
      <c r="B567" s="68" t="s">
        <v>1210</v>
      </c>
      <c r="C567" s="40" t="s">
        <v>1988</v>
      </c>
      <c r="D567" s="60" t="s">
        <v>1211</v>
      </c>
      <c r="E567" s="39" t="s">
        <v>0</v>
      </c>
      <c r="F567" s="43">
        <v>30</v>
      </c>
      <c r="G567" s="32"/>
      <c r="H567" s="33"/>
      <c r="I567" s="33"/>
      <c r="J567" s="33"/>
      <c r="K567" s="46">
        <v>0</v>
      </c>
      <c r="L567" s="47">
        <v>0</v>
      </c>
      <c r="M567" s="46" t="e">
        <f t="shared" si="40"/>
        <v>#DIV/0!</v>
      </c>
      <c r="N567" s="48">
        <v>0</v>
      </c>
      <c r="O567" s="48">
        <v>0</v>
      </c>
      <c r="P567" s="46" t="e">
        <f t="shared" si="41"/>
        <v>#DIV/0!</v>
      </c>
      <c r="Q567" s="46" t="e">
        <f t="shared" si="42"/>
        <v>#DIV/0!</v>
      </c>
      <c r="R567" s="48" t="e">
        <f t="shared" si="43"/>
        <v>#DIV/0!</v>
      </c>
      <c r="S567" s="49" t="e">
        <f t="shared" si="44"/>
        <v>#DIV/0!</v>
      </c>
    </row>
    <row r="568" spans="1:19" ht="22.5" x14ac:dyDescent="0.2">
      <c r="A568" s="38" t="s">
        <v>2812</v>
      </c>
      <c r="B568" s="68" t="s">
        <v>1210</v>
      </c>
      <c r="C568" s="40" t="s">
        <v>1989</v>
      </c>
      <c r="D568" s="60" t="s">
        <v>1211</v>
      </c>
      <c r="E568" s="39" t="s">
        <v>0</v>
      </c>
      <c r="F568" s="43">
        <v>18</v>
      </c>
      <c r="G568" s="32"/>
      <c r="H568" s="33"/>
      <c r="I568" s="33"/>
      <c r="J568" s="33"/>
      <c r="K568" s="46">
        <v>0</v>
      </c>
      <c r="L568" s="47">
        <v>0</v>
      </c>
      <c r="M568" s="46" t="e">
        <f t="shared" si="40"/>
        <v>#DIV/0!</v>
      </c>
      <c r="N568" s="48">
        <v>0</v>
      </c>
      <c r="O568" s="48">
        <v>0</v>
      </c>
      <c r="P568" s="46" t="e">
        <f t="shared" si="41"/>
        <v>#DIV/0!</v>
      </c>
      <c r="Q568" s="46" t="e">
        <f t="shared" si="42"/>
        <v>#DIV/0!</v>
      </c>
      <c r="R568" s="48" t="e">
        <f t="shared" si="43"/>
        <v>#DIV/0!</v>
      </c>
      <c r="S568" s="49" t="e">
        <f t="shared" si="44"/>
        <v>#DIV/0!</v>
      </c>
    </row>
    <row r="569" spans="1:19" ht="22.5" x14ac:dyDescent="0.2">
      <c r="A569" s="38" t="s">
        <v>2813</v>
      </c>
      <c r="B569" s="68" t="s">
        <v>1212</v>
      </c>
      <c r="C569" s="40" t="s">
        <v>1990</v>
      </c>
      <c r="D569" s="60" t="s">
        <v>1213</v>
      </c>
      <c r="E569" s="39" t="s">
        <v>0</v>
      </c>
      <c r="F569" s="43">
        <v>15</v>
      </c>
      <c r="G569" s="32"/>
      <c r="H569" s="33"/>
      <c r="I569" s="33"/>
      <c r="J569" s="33"/>
      <c r="K569" s="46">
        <v>0</v>
      </c>
      <c r="L569" s="47">
        <v>0</v>
      </c>
      <c r="M569" s="46" t="e">
        <f t="shared" si="40"/>
        <v>#DIV/0!</v>
      </c>
      <c r="N569" s="48">
        <v>0</v>
      </c>
      <c r="O569" s="48">
        <v>0</v>
      </c>
      <c r="P569" s="46" t="e">
        <f t="shared" si="41"/>
        <v>#DIV/0!</v>
      </c>
      <c r="Q569" s="46" t="e">
        <f t="shared" si="42"/>
        <v>#DIV/0!</v>
      </c>
      <c r="R569" s="48" t="e">
        <f t="shared" si="43"/>
        <v>#DIV/0!</v>
      </c>
      <c r="S569" s="49" t="e">
        <f t="shared" si="44"/>
        <v>#DIV/0!</v>
      </c>
    </row>
    <row r="570" spans="1:19" ht="22.5" x14ac:dyDescent="0.2">
      <c r="A570" s="38" t="s">
        <v>2814</v>
      </c>
      <c r="B570" s="68" t="s">
        <v>1214</v>
      </c>
      <c r="C570" s="40" t="s">
        <v>1991</v>
      </c>
      <c r="D570" s="67" t="s">
        <v>1215</v>
      </c>
      <c r="E570" s="39" t="s">
        <v>20</v>
      </c>
      <c r="F570" s="43">
        <v>15</v>
      </c>
      <c r="G570" s="32"/>
      <c r="H570" s="33"/>
      <c r="I570" s="33"/>
      <c r="J570" s="33"/>
      <c r="K570" s="46">
        <v>0</v>
      </c>
      <c r="L570" s="47">
        <v>0</v>
      </c>
      <c r="M570" s="46" t="e">
        <f t="shared" si="40"/>
        <v>#DIV/0!</v>
      </c>
      <c r="N570" s="48">
        <v>0</v>
      </c>
      <c r="O570" s="48">
        <v>0</v>
      </c>
      <c r="P570" s="46" t="e">
        <f t="shared" si="41"/>
        <v>#DIV/0!</v>
      </c>
      <c r="Q570" s="46" t="e">
        <f t="shared" si="42"/>
        <v>#DIV/0!</v>
      </c>
      <c r="R570" s="48" t="e">
        <f t="shared" si="43"/>
        <v>#DIV/0!</v>
      </c>
      <c r="S570" s="49" t="e">
        <f t="shared" si="44"/>
        <v>#DIV/0!</v>
      </c>
    </row>
    <row r="571" spans="1:19" ht="22.5" x14ac:dyDescent="0.2">
      <c r="A571" s="38" t="s">
        <v>2815</v>
      </c>
      <c r="B571" s="68" t="s">
        <v>1214</v>
      </c>
      <c r="C571" s="40" t="s">
        <v>1992</v>
      </c>
      <c r="D571" s="67" t="s">
        <v>1215</v>
      </c>
      <c r="E571" s="39" t="s">
        <v>0</v>
      </c>
      <c r="F571" s="43">
        <v>15</v>
      </c>
      <c r="G571" s="32"/>
      <c r="H571" s="33"/>
      <c r="I571" s="33"/>
      <c r="J571" s="33"/>
      <c r="K571" s="46">
        <v>0</v>
      </c>
      <c r="L571" s="47">
        <v>0</v>
      </c>
      <c r="M571" s="46" t="e">
        <f t="shared" si="40"/>
        <v>#DIV/0!</v>
      </c>
      <c r="N571" s="48">
        <v>0</v>
      </c>
      <c r="O571" s="48">
        <v>0</v>
      </c>
      <c r="P571" s="46" t="e">
        <f t="shared" si="41"/>
        <v>#DIV/0!</v>
      </c>
      <c r="Q571" s="46" t="e">
        <f t="shared" si="42"/>
        <v>#DIV/0!</v>
      </c>
      <c r="R571" s="48" t="e">
        <f t="shared" si="43"/>
        <v>#DIV/0!</v>
      </c>
      <c r="S571" s="49" t="e">
        <f t="shared" si="44"/>
        <v>#DIV/0!</v>
      </c>
    </row>
    <row r="572" spans="1:19" ht="22.5" x14ac:dyDescent="0.2">
      <c r="A572" s="38" t="s">
        <v>2816</v>
      </c>
      <c r="B572" s="66" t="s">
        <v>1214</v>
      </c>
      <c r="C572" s="40" t="s">
        <v>1993</v>
      </c>
      <c r="D572" s="67" t="s">
        <v>1215</v>
      </c>
      <c r="E572" s="39" t="s">
        <v>0</v>
      </c>
      <c r="F572" s="43">
        <v>84</v>
      </c>
      <c r="G572" s="32"/>
      <c r="H572" s="33"/>
      <c r="I572" s="33"/>
      <c r="J572" s="33"/>
      <c r="K572" s="46">
        <v>0</v>
      </c>
      <c r="L572" s="47">
        <v>0</v>
      </c>
      <c r="M572" s="46" t="e">
        <f t="shared" si="40"/>
        <v>#DIV/0!</v>
      </c>
      <c r="N572" s="48">
        <v>0</v>
      </c>
      <c r="O572" s="48">
        <v>0</v>
      </c>
      <c r="P572" s="46" t="e">
        <f t="shared" si="41"/>
        <v>#DIV/0!</v>
      </c>
      <c r="Q572" s="46" t="e">
        <f t="shared" si="42"/>
        <v>#DIV/0!</v>
      </c>
      <c r="R572" s="48" t="e">
        <f t="shared" si="43"/>
        <v>#DIV/0!</v>
      </c>
      <c r="S572" s="49" t="e">
        <f t="shared" si="44"/>
        <v>#DIV/0!</v>
      </c>
    </row>
    <row r="573" spans="1:19" ht="22.5" x14ac:dyDescent="0.2">
      <c r="A573" s="38" t="s">
        <v>2817</v>
      </c>
      <c r="B573" s="66" t="s">
        <v>1214</v>
      </c>
      <c r="C573" s="40" t="s">
        <v>1994</v>
      </c>
      <c r="D573" s="67" t="s">
        <v>1215</v>
      </c>
      <c r="E573" s="39" t="s">
        <v>20</v>
      </c>
      <c r="F573" s="43">
        <v>132</v>
      </c>
      <c r="G573" s="32"/>
      <c r="H573" s="33"/>
      <c r="I573" s="33"/>
      <c r="J573" s="33"/>
      <c r="K573" s="46">
        <v>0</v>
      </c>
      <c r="L573" s="47">
        <v>0</v>
      </c>
      <c r="M573" s="46" t="e">
        <f t="shared" si="40"/>
        <v>#DIV/0!</v>
      </c>
      <c r="N573" s="48">
        <v>0</v>
      </c>
      <c r="O573" s="48">
        <v>0</v>
      </c>
      <c r="P573" s="46" t="e">
        <f t="shared" si="41"/>
        <v>#DIV/0!</v>
      </c>
      <c r="Q573" s="46" t="e">
        <f t="shared" si="42"/>
        <v>#DIV/0!</v>
      </c>
      <c r="R573" s="48" t="e">
        <f t="shared" si="43"/>
        <v>#DIV/0!</v>
      </c>
      <c r="S573" s="49" t="e">
        <f t="shared" si="44"/>
        <v>#DIV/0!</v>
      </c>
    </row>
    <row r="574" spans="1:19" ht="22.5" x14ac:dyDescent="0.2">
      <c r="A574" s="38" t="s">
        <v>2818</v>
      </c>
      <c r="B574" s="66" t="s">
        <v>1216</v>
      </c>
      <c r="C574" s="40" t="s">
        <v>1995</v>
      </c>
      <c r="D574" s="67" t="s">
        <v>1217</v>
      </c>
      <c r="E574" s="39" t="s">
        <v>0</v>
      </c>
      <c r="F574" s="43">
        <v>180</v>
      </c>
      <c r="G574" s="32"/>
      <c r="H574" s="33"/>
      <c r="I574" s="33"/>
      <c r="J574" s="33"/>
      <c r="K574" s="46">
        <v>0</v>
      </c>
      <c r="L574" s="47">
        <v>0</v>
      </c>
      <c r="M574" s="46" t="e">
        <f t="shared" si="40"/>
        <v>#DIV/0!</v>
      </c>
      <c r="N574" s="48">
        <v>0</v>
      </c>
      <c r="O574" s="48">
        <v>0</v>
      </c>
      <c r="P574" s="46" t="e">
        <f t="shared" si="41"/>
        <v>#DIV/0!</v>
      </c>
      <c r="Q574" s="46" t="e">
        <f t="shared" si="42"/>
        <v>#DIV/0!</v>
      </c>
      <c r="R574" s="48" t="e">
        <f t="shared" si="43"/>
        <v>#DIV/0!</v>
      </c>
      <c r="S574" s="49" t="e">
        <f t="shared" si="44"/>
        <v>#DIV/0!</v>
      </c>
    </row>
    <row r="575" spans="1:19" ht="22.5" x14ac:dyDescent="0.2">
      <c r="A575" s="38" t="s">
        <v>2819</v>
      </c>
      <c r="B575" s="66" t="s">
        <v>1216</v>
      </c>
      <c r="C575" s="40" t="s">
        <v>1996</v>
      </c>
      <c r="D575" s="67" t="s">
        <v>1217</v>
      </c>
      <c r="E575" s="39" t="s">
        <v>0</v>
      </c>
      <c r="F575" s="43">
        <v>360</v>
      </c>
      <c r="G575" s="32"/>
      <c r="H575" s="33"/>
      <c r="I575" s="33"/>
      <c r="J575" s="33"/>
      <c r="K575" s="46">
        <v>0</v>
      </c>
      <c r="L575" s="47">
        <v>0</v>
      </c>
      <c r="M575" s="46" t="e">
        <f t="shared" si="40"/>
        <v>#DIV/0!</v>
      </c>
      <c r="N575" s="48">
        <v>0</v>
      </c>
      <c r="O575" s="48">
        <v>0</v>
      </c>
      <c r="P575" s="46" t="e">
        <f t="shared" si="41"/>
        <v>#DIV/0!</v>
      </c>
      <c r="Q575" s="46" t="e">
        <f t="shared" si="42"/>
        <v>#DIV/0!</v>
      </c>
      <c r="R575" s="48" t="e">
        <f t="shared" si="43"/>
        <v>#DIV/0!</v>
      </c>
      <c r="S575" s="49" t="e">
        <f t="shared" si="44"/>
        <v>#DIV/0!</v>
      </c>
    </row>
    <row r="576" spans="1:19" ht="22.5" x14ac:dyDescent="0.2">
      <c r="A576" s="38" t="s">
        <v>2820</v>
      </c>
      <c r="B576" s="66" t="s">
        <v>1216</v>
      </c>
      <c r="C576" s="40" t="s">
        <v>1997</v>
      </c>
      <c r="D576" s="67" t="s">
        <v>1217</v>
      </c>
      <c r="E576" s="39" t="s">
        <v>0</v>
      </c>
      <c r="F576" s="43">
        <v>1020</v>
      </c>
      <c r="G576" s="32"/>
      <c r="H576" s="33"/>
      <c r="I576" s="33"/>
      <c r="J576" s="33"/>
      <c r="K576" s="46">
        <v>0</v>
      </c>
      <c r="L576" s="47">
        <v>0</v>
      </c>
      <c r="M576" s="46" t="e">
        <f t="shared" si="40"/>
        <v>#DIV/0!</v>
      </c>
      <c r="N576" s="48">
        <v>0</v>
      </c>
      <c r="O576" s="48">
        <v>0</v>
      </c>
      <c r="P576" s="46" t="e">
        <f t="shared" si="41"/>
        <v>#DIV/0!</v>
      </c>
      <c r="Q576" s="46" t="e">
        <f t="shared" si="42"/>
        <v>#DIV/0!</v>
      </c>
      <c r="R576" s="48" t="e">
        <f t="shared" si="43"/>
        <v>#DIV/0!</v>
      </c>
      <c r="S576" s="49" t="e">
        <f t="shared" si="44"/>
        <v>#DIV/0!</v>
      </c>
    </row>
    <row r="577" spans="1:19" x14ac:dyDescent="0.2">
      <c r="A577" s="38" t="s">
        <v>2821</v>
      </c>
      <c r="B577" s="68" t="s">
        <v>1218</v>
      </c>
      <c r="C577" s="40" t="s">
        <v>1998</v>
      </c>
      <c r="D577" s="67" t="s">
        <v>1219</v>
      </c>
      <c r="E577" s="39" t="s">
        <v>15</v>
      </c>
      <c r="F577" s="43">
        <v>24</v>
      </c>
      <c r="G577" s="32"/>
      <c r="H577" s="33"/>
      <c r="I577" s="33"/>
      <c r="J577" s="33"/>
      <c r="K577" s="46">
        <v>0</v>
      </c>
      <c r="L577" s="47">
        <v>0</v>
      </c>
      <c r="M577" s="46" t="e">
        <f t="shared" si="40"/>
        <v>#DIV/0!</v>
      </c>
      <c r="N577" s="48">
        <v>0</v>
      </c>
      <c r="O577" s="48">
        <v>0</v>
      </c>
      <c r="P577" s="46" t="e">
        <f t="shared" si="41"/>
        <v>#DIV/0!</v>
      </c>
      <c r="Q577" s="46" t="e">
        <f t="shared" si="42"/>
        <v>#DIV/0!</v>
      </c>
      <c r="R577" s="48" t="e">
        <f t="shared" si="43"/>
        <v>#DIV/0!</v>
      </c>
      <c r="S577" s="49" t="e">
        <f t="shared" si="44"/>
        <v>#DIV/0!</v>
      </c>
    </row>
    <row r="578" spans="1:19" x14ac:dyDescent="0.2">
      <c r="A578" s="38" t="s">
        <v>2822</v>
      </c>
      <c r="B578" s="68" t="s">
        <v>1220</v>
      </c>
      <c r="C578" s="40" t="s">
        <v>1999</v>
      </c>
      <c r="D578" s="67" t="s">
        <v>1221</v>
      </c>
      <c r="E578" s="39" t="s">
        <v>0</v>
      </c>
      <c r="F578" s="43">
        <v>15</v>
      </c>
      <c r="G578" s="32"/>
      <c r="H578" s="33"/>
      <c r="I578" s="33"/>
      <c r="J578" s="33"/>
      <c r="K578" s="46">
        <v>0</v>
      </c>
      <c r="L578" s="47">
        <v>0</v>
      </c>
      <c r="M578" s="46" t="e">
        <f t="shared" si="40"/>
        <v>#DIV/0!</v>
      </c>
      <c r="N578" s="48">
        <v>0</v>
      </c>
      <c r="O578" s="48">
        <v>0</v>
      </c>
      <c r="P578" s="46" t="e">
        <f t="shared" si="41"/>
        <v>#DIV/0!</v>
      </c>
      <c r="Q578" s="46" t="e">
        <f t="shared" si="42"/>
        <v>#DIV/0!</v>
      </c>
      <c r="R578" s="48" t="e">
        <f t="shared" si="43"/>
        <v>#DIV/0!</v>
      </c>
      <c r="S578" s="49" t="e">
        <f t="shared" si="44"/>
        <v>#DIV/0!</v>
      </c>
    </row>
    <row r="579" spans="1:19" x14ac:dyDescent="0.2">
      <c r="A579" s="38" t="s">
        <v>2823</v>
      </c>
      <c r="B579" s="66" t="s">
        <v>1222</v>
      </c>
      <c r="C579" s="40" t="s">
        <v>2000</v>
      </c>
      <c r="D579" s="67" t="s">
        <v>1223</v>
      </c>
      <c r="E579" s="39" t="s">
        <v>15</v>
      </c>
      <c r="F579" s="43">
        <v>13800</v>
      </c>
      <c r="G579" s="32"/>
      <c r="H579" s="33"/>
      <c r="I579" s="33"/>
      <c r="J579" s="33"/>
      <c r="K579" s="46">
        <v>0</v>
      </c>
      <c r="L579" s="47">
        <v>0</v>
      </c>
      <c r="M579" s="46" t="e">
        <f t="shared" si="40"/>
        <v>#DIV/0!</v>
      </c>
      <c r="N579" s="48">
        <v>0</v>
      </c>
      <c r="O579" s="48">
        <v>0</v>
      </c>
      <c r="P579" s="46" t="e">
        <f t="shared" si="41"/>
        <v>#DIV/0!</v>
      </c>
      <c r="Q579" s="46" t="e">
        <f t="shared" si="42"/>
        <v>#DIV/0!</v>
      </c>
      <c r="R579" s="48" t="e">
        <f t="shared" si="43"/>
        <v>#DIV/0!</v>
      </c>
      <c r="S579" s="49" t="e">
        <f t="shared" si="44"/>
        <v>#DIV/0!</v>
      </c>
    </row>
    <row r="580" spans="1:19" x14ac:dyDescent="0.2">
      <c r="A580" s="38" t="s">
        <v>2824</v>
      </c>
      <c r="B580" s="66" t="s">
        <v>1222</v>
      </c>
      <c r="C580" s="40" t="s">
        <v>2001</v>
      </c>
      <c r="D580" s="67" t="s">
        <v>1223</v>
      </c>
      <c r="E580" s="39" t="s">
        <v>9</v>
      </c>
      <c r="F580" s="43">
        <v>1200</v>
      </c>
      <c r="G580" s="32"/>
      <c r="H580" s="33"/>
      <c r="I580" s="33"/>
      <c r="J580" s="33"/>
      <c r="K580" s="46">
        <v>0</v>
      </c>
      <c r="L580" s="47">
        <v>0</v>
      </c>
      <c r="M580" s="46" t="e">
        <f t="shared" si="40"/>
        <v>#DIV/0!</v>
      </c>
      <c r="N580" s="48">
        <v>0</v>
      </c>
      <c r="O580" s="48">
        <v>0</v>
      </c>
      <c r="P580" s="46" t="e">
        <f t="shared" si="41"/>
        <v>#DIV/0!</v>
      </c>
      <c r="Q580" s="46" t="e">
        <f t="shared" si="42"/>
        <v>#DIV/0!</v>
      </c>
      <c r="R580" s="48" t="e">
        <f t="shared" si="43"/>
        <v>#DIV/0!</v>
      </c>
      <c r="S580" s="49" t="e">
        <f t="shared" si="44"/>
        <v>#DIV/0!</v>
      </c>
    </row>
    <row r="581" spans="1:19" s="57" customFormat="1" x14ac:dyDescent="0.2">
      <c r="A581" s="50" t="s">
        <v>2825</v>
      </c>
      <c r="B581" s="68" t="s">
        <v>1315</v>
      </c>
      <c r="C581" s="40" t="s">
        <v>2002</v>
      </c>
      <c r="D581" s="70"/>
      <c r="E581" s="71" t="s">
        <v>0</v>
      </c>
      <c r="F581" s="43">
        <v>0</v>
      </c>
      <c r="G581" s="51"/>
      <c r="H581" s="52"/>
      <c r="I581" s="52"/>
      <c r="J581" s="52"/>
      <c r="K581" s="53">
        <v>0</v>
      </c>
      <c r="L581" s="54">
        <v>0</v>
      </c>
      <c r="M581" s="53" t="e">
        <f t="shared" si="40"/>
        <v>#DIV/0!</v>
      </c>
      <c r="N581" s="55">
        <v>0</v>
      </c>
      <c r="O581" s="55">
        <v>0</v>
      </c>
      <c r="P581" s="53" t="e">
        <f t="shared" si="41"/>
        <v>#DIV/0!</v>
      </c>
      <c r="Q581" s="53" t="e">
        <f t="shared" si="42"/>
        <v>#DIV/0!</v>
      </c>
      <c r="R581" s="55" t="e">
        <f t="shared" si="43"/>
        <v>#DIV/0!</v>
      </c>
      <c r="S581" s="56" t="e">
        <f t="shared" si="44"/>
        <v>#DIV/0!</v>
      </c>
    </row>
    <row r="582" spans="1:19" s="57" customFormat="1" x14ac:dyDescent="0.2">
      <c r="A582" s="50" t="s">
        <v>2826</v>
      </c>
      <c r="B582" s="68" t="s">
        <v>1315</v>
      </c>
      <c r="C582" s="40" t="s">
        <v>2003</v>
      </c>
      <c r="D582" s="70" t="s">
        <v>1316</v>
      </c>
      <c r="E582" s="71" t="s">
        <v>0</v>
      </c>
      <c r="F582" s="43">
        <v>0</v>
      </c>
      <c r="G582" s="51"/>
      <c r="H582" s="52"/>
      <c r="I582" s="52"/>
      <c r="J582" s="52"/>
      <c r="K582" s="53">
        <v>0</v>
      </c>
      <c r="L582" s="54">
        <v>0</v>
      </c>
      <c r="M582" s="53" t="e">
        <f t="shared" si="40"/>
        <v>#DIV/0!</v>
      </c>
      <c r="N582" s="55">
        <v>0</v>
      </c>
      <c r="O582" s="55">
        <v>0</v>
      </c>
      <c r="P582" s="53" t="e">
        <f t="shared" si="41"/>
        <v>#DIV/0!</v>
      </c>
      <c r="Q582" s="53" t="e">
        <f t="shared" si="42"/>
        <v>#DIV/0!</v>
      </c>
      <c r="R582" s="55" t="e">
        <f t="shared" si="43"/>
        <v>#DIV/0!</v>
      </c>
      <c r="S582" s="56" t="e">
        <f t="shared" si="44"/>
        <v>#DIV/0!</v>
      </c>
    </row>
    <row r="583" spans="1:19" x14ac:dyDescent="0.2">
      <c r="A583" s="38" t="s">
        <v>2827</v>
      </c>
      <c r="B583" s="66" t="s">
        <v>1224</v>
      </c>
      <c r="C583" s="40" t="s">
        <v>1585</v>
      </c>
      <c r="D583" s="67" t="s">
        <v>1225</v>
      </c>
      <c r="E583" s="39" t="s">
        <v>9</v>
      </c>
      <c r="F583" s="43">
        <v>600</v>
      </c>
      <c r="G583" s="32"/>
      <c r="H583" s="33"/>
      <c r="I583" s="33"/>
      <c r="J583" s="33"/>
      <c r="K583" s="46">
        <v>0</v>
      </c>
      <c r="L583" s="47">
        <v>0</v>
      </c>
      <c r="M583" s="46" t="e">
        <f t="shared" si="40"/>
        <v>#DIV/0!</v>
      </c>
      <c r="N583" s="48">
        <v>0</v>
      </c>
      <c r="O583" s="48">
        <v>0</v>
      </c>
      <c r="P583" s="46" t="e">
        <f t="shared" si="41"/>
        <v>#DIV/0!</v>
      </c>
      <c r="Q583" s="46" t="e">
        <f t="shared" si="42"/>
        <v>#DIV/0!</v>
      </c>
      <c r="R583" s="48" t="e">
        <f t="shared" si="43"/>
        <v>#DIV/0!</v>
      </c>
      <c r="S583" s="49" t="e">
        <f t="shared" si="44"/>
        <v>#DIV/0!</v>
      </c>
    </row>
    <row r="584" spans="1:19" x14ac:dyDescent="0.2">
      <c r="A584" s="38" t="s">
        <v>2828</v>
      </c>
      <c r="B584" s="66" t="s">
        <v>1224</v>
      </c>
      <c r="C584" s="40" t="s">
        <v>2004</v>
      </c>
      <c r="D584" s="67" t="s">
        <v>1225</v>
      </c>
      <c r="E584" s="39" t="s">
        <v>9</v>
      </c>
      <c r="F584" s="43">
        <v>1800</v>
      </c>
      <c r="G584" s="32"/>
      <c r="H584" s="33"/>
      <c r="I584" s="33"/>
      <c r="J584" s="33"/>
      <c r="K584" s="46">
        <v>0</v>
      </c>
      <c r="L584" s="47">
        <v>0</v>
      </c>
      <c r="M584" s="46" t="e">
        <f t="shared" si="40"/>
        <v>#DIV/0!</v>
      </c>
      <c r="N584" s="48">
        <v>0</v>
      </c>
      <c r="O584" s="48">
        <v>0</v>
      </c>
      <c r="P584" s="46" t="e">
        <f t="shared" si="41"/>
        <v>#DIV/0!</v>
      </c>
      <c r="Q584" s="46" t="e">
        <f t="shared" si="42"/>
        <v>#DIV/0!</v>
      </c>
      <c r="R584" s="48" t="e">
        <f t="shared" si="43"/>
        <v>#DIV/0!</v>
      </c>
      <c r="S584" s="49" t="e">
        <f t="shared" si="44"/>
        <v>#DIV/0!</v>
      </c>
    </row>
    <row r="585" spans="1:19" ht="22.5" x14ac:dyDescent="0.2">
      <c r="A585" s="38" t="s">
        <v>2829</v>
      </c>
      <c r="B585" s="69" t="s">
        <v>1226</v>
      </c>
      <c r="C585" s="40" t="s">
        <v>2005</v>
      </c>
      <c r="D585" s="67" t="s">
        <v>1227</v>
      </c>
      <c r="E585" s="39" t="s">
        <v>0</v>
      </c>
      <c r="F585" s="43">
        <v>7560</v>
      </c>
      <c r="G585" s="32"/>
      <c r="H585" s="33"/>
      <c r="I585" s="33"/>
      <c r="J585" s="33"/>
      <c r="K585" s="46">
        <v>0</v>
      </c>
      <c r="L585" s="47">
        <v>0</v>
      </c>
      <c r="M585" s="46" t="e">
        <f t="shared" si="40"/>
        <v>#DIV/0!</v>
      </c>
      <c r="N585" s="48">
        <v>0</v>
      </c>
      <c r="O585" s="48">
        <v>0</v>
      </c>
      <c r="P585" s="46" t="e">
        <f t="shared" si="41"/>
        <v>#DIV/0!</v>
      </c>
      <c r="Q585" s="46" t="e">
        <f t="shared" si="42"/>
        <v>#DIV/0!</v>
      </c>
      <c r="R585" s="48" t="e">
        <f t="shared" si="43"/>
        <v>#DIV/0!</v>
      </c>
      <c r="S585" s="49" t="e">
        <f t="shared" si="44"/>
        <v>#DIV/0!</v>
      </c>
    </row>
    <row r="586" spans="1:19" x14ac:dyDescent="0.2">
      <c r="A586" s="38" t="s">
        <v>2830</v>
      </c>
      <c r="B586" s="66" t="s">
        <v>1228</v>
      </c>
      <c r="C586" s="40" t="s">
        <v>1572</v>
      </c>
      <c r="D586" s="67" t="s">
        <v>1229</v>
      </c>
      <c r="E586" s="39" t="s">
        <v>15</v>
      </c>
      <c r="F586" s="43">
        <v>4080</v>
      </c>
      <c r="G586" s="32"/>
      <c r="H586" s="33"/>
      <c r="I586" s="33"/>
      <c r="J586" s="33"/>
      <c r="K586" s="46">
        <v>0</v>
      </c>
      <c r="L586" s="47">
        <v>0</v>
      </c>
      <c r="M586" s="46" t="e">
        <f t="shared" si="40"/>
        <v>#DIV/0!</v>
      </c>
      <c r="N586" s="48">
        <v>0</v>
      </c>
      <c r="O586" s="48">
        <v>0</v>
      </c>
      <c r="P586" s="46" t="e">
        <f t="shared" si="41"/>
        <v>#DIV/0!</v>
      </c>
      <c r="Q586" s="46" t="e">
        <f t="shared" si="42"/>
        <v>#DIV/0!</v>
      </c>
      <c r="R586" s="48" t="e">
        <f t="shared" si="43"/>
        <v>#DIV/0!</v>
      </c>
      <c r="S586" s="49" t="e">
        <f t="shared" si="44"/>
        <v>#DIV/0!</v>
      </c>
    </row>
    <row r="587" spans="1:19" ht="22.5" x14ac:dyDescent="0.2">
      <c r="A587" s="38" t="s">
        <v>2831</v>
      </c>
      <c r="B587" s="66" t="s">
        <v>1228</v>
      </c>
      <c r="C587" s="40" t="s">
        <v>2006</v>
      </c>
      <c r="D587" s="67" t="s">
        <v>1230</v>
      </c>
      <c r="E587" s="39" t="s">
        <v>0</v>
      </c>
      <c r="F587" s="43">
        <v>6120</v>
      </c>
      <c r="G587" s="32"/>
      <c r="H587" s="33"/>
      <c r="I587" s="33"/>
      <c r="J587" s="33"/>
      <c r="K587" s="46">
        <v>0</v>
      </c>
      <c r="L587" s="47">
        <v>0</v>
      </c>
      <c r="M587" s="46" t="e">
        <f t="shared" si="40"/>
        <v>#DIV/0!</v>
      </c>
      <c r="N587" s="48">
        <v>0</v>
      </c>
      <c r="O587" s="48">
        <v>0</v>
      </c>
      <c r="P587" s="46" t="e">
        <f t="shared" si="41"/>
        <v>#DIV/0!</v>
      </c>
      <c r="Q587" s="46" t="e">
        <f t="shared" si="42"/>
        <v>#DIV/0!</v>
      </c>
      <c r="R587" s="48" t="e">
        <f t="shared" si="43"/>
        <v>#DIV/0!</v>
      </c>
      <c r="S587" s="49" t="e">
        <f t="shared" si="44"/>
        <v>#DIV/0!</v>
      </c>
    </row>
    <row r="588" spans="1:19" ht="22.5" x14ac:dyDescent="0.2">
      <c r="A588" s="38" t="s">
        <v>2832</v>
      </c>
      <c r="B588" s="66" t="s">
        <v>1228</v>
      </c>
      <c r="C588" s="40" t="s">
        <v>2007</v>
      </c>
      <c r="D588" s="67" t="s">
        <v>1230</v>
      </c>
      <c r="E588" s="39" t="s">
        <v>0</v>
      </c>
      <c r="F588" s="43">
        <v>2040</v>
      </c>
      <c r="G588" s="32"/>
      <c r="H588" s="33"/>
      <c r="I588" s="33"/>
      <c r="J588" s="33"/>
      <c r="K588" s="46">
        <v>0</v>
      </c>
      <c r="L588" s="47">
        <v>0</v>
      </c>
      <c r="M588" s="46" t="e">
        <f t="shared" si="40"/>
        <v>#DIV/0!</v>
      </c>
      <c r="N588" s="48">
        <v>0</v>
      </c>
      <c r="O588" s="48">
        <v>0</v>
      </c>
      <c r="P588" s="46" t="e">
        <f t="shared" si="41"/>
        <v>#DIV/0!</v>
      </c>
      <c r="Q588" s="46" t="e">
        <f t="shared" si="42"/>
        <v>#DIV/0!</v>
      </c>
      <c r="R588" s="48" t="e">
        <f t="shared" si="43"/>
        <v>#DIV/0!</v>
      </c>
      <c r="S588" s="49" t="e">
        <f t="shared" si="44"/>
        <v>#DIV/0!</v>
      </c>
    </row>
    <row r="589" spans="1:19" x14ac:dyDescent="0.2">
      <c r="A589" s="38" t="s">
        <v>2833</v>
      </c>
      <c r="B589" s="66" t="s">
        <v>1231</v>
      </c>
      <c r="C589" s="40" t="s">
        <v>2008</v>
      </c>
      <c r="D589" s="67" t="s">
        <v>1232</v>
      </c>
      <c r="E589" s="39" t="s">
        <v>15</v>
      </c>
      <c r="F589" s="43">
        <v>672</v>
      </c>
      <c r="G589" s="32"/>
      <c r="H589" s="33"/>
      <c r="I589" s="33"/>
      <c r="J589" s="33"/>
      <c r="K589" s="46">
        <v>0</v>
      </c>
      <c r="L589" s="47">
        <v>0</v>
      </c>
      <c r="M589" s="46" t="e">
        <f t="shared" si="40"/>
        <v>#DIV/0!</v>
      </c>
      <c r="N589" s="48">
        <v>0</v>
      </c>
      <c r="O589" s="48">
        <v>0</v>
      </c>
      <c r="P589" s="46" t="e">
        <f t="shared" si="41"/>
        <v>#DIV/0!</v>
      </c>
      <c r="Q589" s="46" t="e">
        <f t="shared" si="42"/>
        <v>#DIV/0!</v>
      </c>
      <c r="R589" s="48" t="e">
        <f t="shared" si="43"/>
        <v>#DIV/0!</v>
      </c>
      <c r="S589" s="49" t="e">
        <f t="shared" si="44"/>
        <v>#DIV/0!</v>
      </c>
    </row>
    <row r="590" spans="1:19" x14ac:dyDescent="0.2">
      <c r="A590" s="38" t="s">
        <v>2834</v>
      </c>
      <c r="B590" s="66" t="s">
        <v>1231</v>
      </c>
      <c r="C590" s="40" t="s">
        <v>2009</v>
      </c>
      <c r="D590" s="67" t="s">
        <v>1232</v>
      </c>
      <c r="E590" s="39" t="s">
        <v>15</v>
      </c>
      <c r="F590" s="43">
        <v>168</v>
      </c>
      <c r="G590" s="32"/>
      <c r="H590" s="33"/>
      <c r="I590" s="33"/>
      <c r="J590" s="33"/>
      <c r="K590" s="46">
        <v>0</v>
      </c>
      <c r="L590" s="47">
        <v>0</v>
      </c>
      <c r="M590" s="46" t="e">
        <f t="shared" si="40"/>
        <v>#DIV/0!</v>
      </c>
      <c r="N590" s="48">
        <v>0</v>
      </c>
      <c r="O590" s="48">
        <v>0</v>
      </c>
      <c r="P590" s="46" t="e">
        <f t="shared" si="41"/>
        <v>#DIV/0!</v>
      </c>
      <c r="Q590" s="46" t="e">
        <f t="shared" si="42"/>
        <v>#DIV/0!</v>
      </c>
      <c r="R590" s="48" t="e">
        <f t="shared" si="43"/>
        <v>#DIV/0!</v>
      </c>
      <c r="S590" s="49" t="e">
        <f t="shared" si="44"/>
        <v>#DIV/0!</v>
      </c>
    </row>
    <row r="591" spans="1:19" x14ac:dyDescent="0.2">
      <c r="A591" s="38" t="s">
        <v>2835</v>
      </c>
      <c r="B591" s="66" t="s">
        <v>1231</v>
      </c>
      <c r="C591" s="40" t="s">
        <v>2010</v>
      </c>
      <c r="D591" s="67" t="s">
        <v>1232</v>
      </c>
      <c r="E591" s="39" t="s">
        <v>15</v>
      </c>
      <c r="F591" s="43">
        <v>504</v>
      </c>
      <c r="G591" s="32"/>
      <c r="H591" s="33"/>
      <c r="I591" s="33"/>
      <c r="J591" s="33"/>
      <c r="K591" s="46">
        <v>0</v>
      </c>
      <c r="L591" s="47">
        <v>0</v>
      </c>
      <c r="M591" s="46" t="e">
        <f t="shared" ref="M591:M654" si="45">K591/L591</f>
        <v>#DIV/0!</v>
      </c>
      <c r="N591" s="48">
        <v>0</v>
      </c>
      <c r="O591" s="48">
        <v>0</v>
      </c>
      <c r="P591" s="46" t="e">
        <f t="shared" ref="P591:P654" si="46">M591-(O591*M591/100)</f>
        <v>#DIV/0!</v>
      </c>
      <c r="Q591" s="46" t="e">
        <f t="shared" ref="Q591:Q654" si="47">P591*(1+N591/100)</f>
        <v>#DIV/0!</v>
      </c>
      <c r="R591" s="48" t="e">
        <f t="shared" ref="R591:R654" si="48">F591*P591</f>
        <v>#DIV/0!</v>
      </c>
      <c r="S591" s="49" t="e">
        <f t="shared" ref="S591:S654" si="49">F591*Q591</f>
        <v>#DIV/0!</v>
      </c>
    </row>
    <row r="592" spans="1:19" x14ac:dyDescent="0.2">
      <c r="A592" s="38" t="s">
        <v>2836</v>
      </c>
      <c r="B592" s="66" t="s">
        <v>1231</v>
      </c>
      <c r="C592" s="40" t="s">
        <v>2011</v>
      </c>
      <c r="D592" s="67" t="s">
        <v>1232</v>
      </c>
      <c r="E592" s="39" t="s">
        <v>15</v>
      </c>
      <c r="F592" s="43">
        <v>168</v>
      </c>
      <c r="G592" s="32"/>
      <c r="H592" s="33"/>
      <c r="I592" s="33"/>
      <c r="J592" s="33"/>
      <c r="K592" s="46">
        <v>0</v>
      </c>
      <c r="L592" s="47">
        <v>0</v>
      </c>
      <c r="M592" s="46" t="e">
        <f t="shared" si="45"/>
        <v>#DIV/0!</v>
      </c>
      <c r="N592" s="48">
        <v>0</v>
      </c>
      <c r="O592" s="48">
        <v>0</v>
      </c>
      <c r="P592" s="46" t="e">
        <f t="shared" si="46"/>
        <v>#DIV/0!</v>
      </c>
      <c r="Q592" s="46" t="e">
        <f t="shared" si="47"/>
        <v>#DIV/0!</v>
      </c>
      <c r="R592" s="48" t="e">
        <f t="shared" si="48"/>
        <v>#DIV/0!</v>
      </c>
      <c r="S592" s="49" t="e">
        <f t="shared" si="49"/>
        <v>#DIV/0!</v>
      </c>
    </row>
    <row r="593" spans="1:19" ht="22.5" x14ac:dyDescent="0.2">
      <c r="A593" s="38" t="s">
        <v>2837</v>
      </c>
      <c r="B593" s="68" t="s">
        <v>1233</v>
      </c>
      <c r="C593" s="40" t="s">
        <v>2012</v>
      </c>
      <c r="D593" s="67" t="s">
        <v>1234</v>
      </c>
      <c r="E593" s="39" t="s">
        <v>15</v>
      </c>
      <c r="F593" s="43">
        <v>84</v>
      </c>
      <c r="G593" s="32"/>
      <c r="H593" s="33"/>
      <c r="I593" s="33"/>
      <c r="J593" s="33"/>
      <c r="K593" s="46">
        <v>0</v>
      </c>
      <c r="L593" s="47">
        <v>0</v>
      </c>
      <c r="M593" s="46" t="e">
        <f t="shared" si="45"/>
        <v>#DIV/0!</v>
      </c>
      <c r="N593" s="48">
        <v>0</v>
      </c>
      <c r="O593" s="48">
        <v>0</v>
      </c>
      <c r="P593" s="46" t="e">
        <f t="shared" si="46"/>
        <v>#DIV/0!</v>
      </c>
      <c r="Q593" s="46" t="e">
        <f t="shared" si="47"/>
        <v>#DIV/0!</v>
      </c>
      <c r="R593" s="48" t="e">
        <f t="shared" si="48"/>
        <v>#DIV/0!</v>
      </c>
      <c r="S593" s="49" t="e">
        <f t="shared" si="49"/>
        <v>#DIV/0!</v>
      </c>
    </row>
    <row r="594" spans="1:19" ht="22.5" x14ac:dyDescent="0.2">
      <c r="A594" s="38" t="s">
        <v>2838</v>
      </c>
      <c r="B594" s="68" t="s">
        <v>1233</v>
      </c>
      <c r="C594" s="40" t="s">
        <v>2013</v>
      </c>
      <c r="D594" s="67" t="s">
        <v>1234</v>
      </c>
      <c r="E594" s="39" t="s">
        <v>15</v>
      </c>
      <c r="F594" s="43">
        <v>84</v>
      </c>
      <c r="G594" s="32"/>
      <c r="H594" s="33"/>
      <c r="I594" s="33"/>
      <c r="J594" s="33"/>
      <c r="K594" s="46">
        <v>0</v>
      </c>
      <c r="L594" s="47">
        <v>0</v>
      </c>
      <c r="M594" s="46" t="e">
        <f t="shared" si="45"/>
        <v>#DIV/0!</v>
      </c>
      <c r="N594" s="48">
        <v>0</v>
      </c>
      <c r="O594" s="48">
        <v>0</v>
      </c>
      <c r="P594" s="46" t="e">
        <f t="shared" si="46"/>
        <v>#DIV/0!</v>
      </c>
      <c r="Q594" s="46" t="e">
        <f t="shared" si="47"/>
        <v>#DIV/0!</v>
      </c>
      <c r="R594" s="48" t="e">
        <f t="shared" si="48"/>
        <v>#DIV/0!</v>
      </c>
      <c r="S594" s="49" t="e">
        <f t="shared" si="49"/>
        <v>#DIV/0!</v>
      </c>
    </row>
    <row r="595" spans="1:19" ht="22.5" x14ac:dyDescent="0.2">
      <c r="A595" s="38" t="s">
        <v>2839</v>
      </c>
      <c r="B595" s="69" t="s">
        <v>1233</v>
      </c>
      <c r="C595" s="40" t="s">
        <v>2014</v>
      </c>
      <c r="D595" s="60" t="s">
        <v>1234</v>
      </c>
      <c r="E595" s="39" t="s">
        <v>15</v>
      </c>
      <c r="F595" s="43">
        <v>168</v>
      </c>
      <c r="G595" s="32"/>
      <c r="H595" s="33"/>
      <c r="I595" s="33"/>
      <c r="J595" s="33"/>
      <c r="K595" s="46">
        <v>0</v>
      </c>
      <c r="L595" s="47">
        <v>0</v>
      </c>
      <c r="M595" s="46" t="e">
        <f t="shared" si="45"/>
        <v>#DIV/0!</v>
      </c>
      <c r="N595" s="48">
        <v>0</v>
      </c>
      <c r="O595" s="48">
        <v>0</v>
      </c>
      <c r="P595" s="46" t="e">
        <f t="shared" si="46"/>
        <v>#DIV/0!</v>
      </c>
      <c r="Q595" s="46" t="e">
        <f t="shared" si="47"/>
        <v>#DIV/0!</v>
      </c>
      <c r="R595" s="48" t="e">
        <f t="shared" si="48"/>
        <v>#DIV/0!</v>
      </c>
      <c r="S595" s="49" t="e">
        <f t="shared" si="49"/>
        <v>#DIV/0!</v>
      </c>
    </row>
    <row r="596" spans="1:19" x14ac:dyDescent="0.2">
      <c r="A596" s="38" t="s">
        <v>2840</v>
      </c>
      <c r="B596" s="72" t="s">
        <v>1235</v>
      </c>
      <c r="C596" s="40" t="s">
        <v>2015</v>
      </c>
      <c r="D596" s="60" t="s">
        <v>1236</v>
      </c>
      <c r="E596" s="39" t="s">
        <v>0</v>
      </c>
      <c r="F596" s="43">
        <v>12</v>
      </c>
      <c r="G596" s="32"/>
      <c r="H596" s="33"/>
      <c r="I596" s="33"/>
      <c r="J596" s="33"/>
      <c r="K596" s="46">
        <v>0</v>
      </c>
      <c r="L596" s="47">
        <v>0</v>
      </c>
      <c r="M596" s="46" t="e">
        <f t="shared" si="45"/>
        <v>#DIV/0!</v>
      </c>
      <c r="N596" s="48">
        <v>0</v>
      </c>
      <c r="O596" s="48">
        <v>0</v>
      </c>
      <c r="P596" s="46" t="e">
        <f t="shared" si="46"/>
        <v>#DIV/0!</v>
      </c>
      <c r="Q596" s="46" t="e">
        <f t="shared" si="47"/>
        <v>#DIV/0!</v>
      </c>
      <c r="R596" s="48" t="e">
        <f t="shared" si="48"/>
        <v>#DIV/0!</v>
      </c>
      <c r="S596" s="49" t="e">
        <f t="shared" si="49"/>
        <v>#DIV/0!</v>
      </c>
    </row>
    <row r="597" spans="1:19" x14ac:dyDescent="0.2">
      <c r="A597" s="38" t="s">
        <v>2841</v>
      </c>
      <c r="B597" s="66" t="s">
        <v>1237</v>
      </c>
      <c r="C597" s="40" t="s">
        <v>2016</v>
      </c>
      <c r="D597" s="67" t="s">
        <v>1238</v>
      </c>
      <c r="E597" s="39" t="s">
        <v>15</v>
      </c>
      <c r="F597" s="43">
        <v>240</v>
      </c>
      <c r="G597" s="32"/>
      <c r="H597" s="33"/>
      <c r="I597" s="33"/>
      <c r="J597" s="33"/>
      <c r="K597" s="46">
        <v>0</v>
      </c>
      <c r="L597" s="47">
        <v>0</v>
      </c>
      <c r="M597" s="46" t="e">
        <f t="shared" si="45"/>
        <v>#DIV/0!</v>
      </c>
      <c r="N597" s="48">
        <v>0</v>
      </c>
      <c r="O597" s="48">
        <v>0</v>
      </c>
      <c r="P597" s="46" t="e">
        <f t="shared" si="46"/>
        <v>#DIV/0!</v>
      </c>
      <c r="Q597" s="46" t="e">
        <f t="shared" si="47"/>
        <v>#DIV/0!</v>
      </c>
      <c r="R597" s="48" t="e">
        <f t="shared" si="48"/>
        <v>#DIV/0!</v>
      </c>
      <c r="S597" s="49" t="e">
        <f t="shared" si="49"/>
        <v>#DIV/0!</v>
      </c>
    </row>
    <row r="598" spans="1:19" x14ac:dyDescent="0.2">
      <c r="A598" s="38" t="s">
        <v>2842</v>
      </c>
      <c r="B598" s="68" t="s">
        <v>1239</v>
      </c>
      <c r="C598" s="40" t="s">
        <v>2017</v>
      </c>
      <c r="D598" s="67" t="s">
        <v>1240</v>
      </c>
      <c r="E598" s="39" t="s">
        <v>15</v>
      </c>
      <c r="F598" s="43">
        <v>180</v>
      </c>
      <c r="G598" s="32"/>
      <c r="H598" s="33"/>
      <c r="I598" s="33"/>
      <c r="J598" s="33"/>
      <c r="K598" s="46">
        <v>0</v>
      </c>
      <c r="L598" s="47">
        <v>0</v>
      </c>
      <c r="M598" s="46" t="e">
        <f t="shared" si="45"/>
        <v>#DIV/0!</v>
      </c>
      <c r="N598" s="48">
        <v>0</v>
      </c>
      <c r="O598" s="48">
        <v>0</v>
      </c>
      <c r="P598" s="46" t="e">
        <f t="shared" si="46"/>
        <v>#DIV/0!</v>
      </c>
      <c r="Q598" s="46" t="e">
        <f t="shared" si="47"/>
        <v>#DIV/0!</v>
      </c>
      <c r="R598" s="48" t="e">
        <f t="shared" si="48"/>
        <v>#DIV/0!</v>
      </c>
      <c r="S598" s="49" t="e">
        <f t="shared" si="49"/>
        <v>#DIV/0!</v>
      </c>
    </row>
    <row r="599" spans="1:19" x14ac:dyDescent="0.2">
      <c r="A599" s="38" t="s">
        <v>2843</v>
      </c>
      <c r="B599" s="66" t="s">
        <v>1239</v>
      </c>
      <c r="C599" s="40" t="s">
        <v>1574</v>
      </c>
      <c r="D599" s="67" t="s">
        <v>1240</v>
      </c>
      <c r="E599" s="39" t="s">
        <v>15</v>
      </c>
      <c r="F599" s="43">
        <v>600</v>
      </c>
      <c r="G599" s="32"/>
      <c r="H599" s="33"/>
      <c r="I599" s="33"/>
      <c r="J599" s="33"/>
      <c r="K599" s="46">
        <v>0</v>
      </c>
      <c r="L599" s="47">
        <v>0</v>
      </c>
      <c r="M599" s="46" t="e">
        <f t="shared" si="45"/>
        <v>#DIV/0!</v>
      </c>
      <c r="N599" s="48">
        <v>0</v>
      </c>
      <c r="O599" s="48">
        <v>0</v>
      </c>
      <c r="P599" s="46" t="e">
        <f t="shared" si="46"/>
        <v>#DIV/0!</v>
      </c>
      <c r="Q599" s="46" t="e">
        <f t="shared" si="47"/>
        <v>#DIV/0!</v>
      </c>
      <c r="R599" s="48" t="e">
        <f t="shared" si="48"/>
        <v>#DIV/0!</v>
      </c>
      <c r="S599" s="49" t="e">
        <f t="shared" si="49"/>
        <v>#DIV/0!</v>
      </c>
    </row>
    <row r="600" spans="1:19" x14ac:dyDescent="0.2">
      <c r="A600" s="38" t="s">
        <v>2844</v>
      </c>
      <c r="B600" s="66" t="s">
        <v>1241</v>
      </c>
      <c r="C600" s="40" t="s">
        <v>2018</v>
      </c>
      <c r="D600" s="67" t="s">
        <v>1242</v>
      </c>
      <c r="E600" s="39" t="s">
        <v>0</v>
      </c>
      <c r="F600" s="43">
        <v>18</v>
      </c>
      <c r="G600" s="32"/>
      <c r="H600" s="33"/>
      <c r="I600" s="33"/>
      <c r="J600" s="33"/>
      <c r="K600" s="46">
        <v>0</v>
      </c>
      <c r="L600" s="47">
        <v>0</v>
      </c>
      <c r="M600" s="46" t="e">
        <f t="shared" si="45"/>
        <v>#DIV/0!</v>
      </c>
      <c r="N600" s="48">
        <v>0</v>
      </c>
      <c r="O600" s="48">
        <v>0</v>
      </c>
      <c r="P600" s="46" t="e">
        <f t="shared" si="46"/>
        <v>#DIV/0!</v>
      </c>
      <c r="Q600" s="46" t="e">
        <f t="shared" si="47"/>
        <v>#DIV/0!</v>
      </c>
      <c r="R600" s="48" t="e">
        <f t="shared" si="48"/>
        <v>#DIV/0!</v>
      </c>
      <c r="S600" s="49" t="e">
        <f t="shared" si="49"/>
        <v>#DIV/0!</v>
      </c>
    </row>
    <row r="601" spans="1:19" x14ac:dyDescent="0.2">
      <c r="A601" s="38" t="s">
        <v>2845</v>
      </c>
      <c r="B601" s="73" t="s">
        <v>1243</v>
      </c>
      <c r="C601" s="40" t="s">
        <v>2019</v>
      </c>
      <c r="D601" s="67" t="s">
        <v>1244</v>
      </c>
      <c r="E601" s="39" t="s">
        <v>0</v>
      </c>
      <c r="F601" s="43">
        <v>9</v>
      </c>
      <c r="G601" s="32"/>
      <c r="H601" s="33"/>
      <c r="I601" s="33"/>
      <c r="J601" s="33"/>
      <c r="K601" s="46">
        <v>0</v>
      </c>
      <c r="L601" s="47">
        <v>0</v>
      </c>
      <c r="M601" s="46" t="e">
        <f t="shared" si="45"/>
        <v>#DIV/0!</v>
      </c>
      <c r="N601" s="48">
        <v>0</v>
      </c>
      <c r="O601" s="48">
        <v>0</v>
      </c>
      <c r="P601" s="46" t="e">
        <f t="shared" si="46"/>
        <v>#DIV/0!</v>
      </c>
      <c r="Q601" s="46" t="e">
        <f t="shared" si="47"/>
        <v>#DIV/0!</v>
      </c>
      <c r="R601" s="48" t="e">
        <f t="shared" si="48"/>
        <v>#DIV/0!</v>
      </c>
      <c r="S601" s="49" t="e">
        <f t="shared" si="49"/>
        <v>#DIV/0!</v>
      </c>
    </row>
    <row r="602" spans="1:19" x14ac:dyDescent="0.2">
      <c r="A602" s="38" t="s">
        <v>2846</v>
      </c>
      <c r="B602" s="66" t="s">
        <v>1245</v>
      </c>
      <c r="C602" s="40" t="s">
        <v>2020</v>
      </c>
      <c r="D602" s="67" t="s">
        <v>1246</v>
      </c>
      <c r="E602" s="39" t="s">
        <v>15</v>
      </c>
      <c r="F602" s="43">
        <v>1620</v>
      </c>
      <c r="G602" s="32"/>
      <c r="H602" s="33"/>
      <c r="I602" s="33"/>
      <c r="J602" s="33"/>
      <c r="K602" s="46">
        <v>0</v>
      </c>
      <c r="L602" s="47">
        <v>0</v>
      </c>
      <c r="M602" s="46" t="e">
        <f t="shared" si="45"/>
        <v>#DIV/0!</v>
      </c>
      <c r="N602" s="48">
        <v>0</v>
      </c>
      <c r="O602" s="48">
        <v>0</v>
      </c>
      <c r="P602" s="46" t="e">
        <f t="shared" si="46"/>
        <v>#DIV/0!</v>
      </c>
      <c r="Q602" s="46" t="e">
        <f t="shared" si="47"/>
        <v>#DIV/0!</v>
      </c>
      <c r="R602" s="48" t="e">
        <f t="shared" si="48"/>
        <v>#DIV/0!</v>
      </c>
      <c r="S602" s="49" t="e">
        <f t="shared" si="49"/>
        <v>#DIV/0!</v>
      </c>
    </row>
    <row r="603" spans="1:19" x14ac:dyDescent="0.2">
      <c r="A603" s="38" t="s">
        <v>2847</v>
      </c>
      <c r="B603" s="66" t="s">
        <v>1245</v>
      </c>
      <c r="C603" s="40" t="s">
        <v>1540</v>
      </c>
      <c r="D603" s="67" t="s">
        <v>1246</v>
      </c>
      <c r="E603" s="39" t="s">
        <v>15</v>
      </c>
      <c r="F603" s="43">
        <v>540</v>
      </c>
      <c r="G603" s="32"/>
      <c r="H603" s="33"/>
      <c r="I603" s="33"/>
      <c r="J603" s="33"/>
      <c r="K603" s="46">
        <v>0</v>
      </c>
      <c r="L603" s="47">
        <v>0</v>
      </c>
      <c r="M603" s="46" t="e">
        <f t="shared" si="45"/>
        <v>#DIV/0!</v>
      </c>
      <c r="N603" s="48">
        <v>0</v>
      </c>
      <c r="O603" s="48">
        <v>0</v>
      </c>
      <c r="P603" s="46" t="e">
        <f t="shared" si="46"/>
        <v>#DIV/0!</v>
      </c>
      <c r="Q603" s="46" t="e">
        <f t="shared" si="47"/>
        <v>#DIV/0!</v>
      </c>
      <c r="R603" s="48" t="e">
        <f t="shared" si="48"/>
        <v>#DIV/0!</v>
      </c>
      <c r="S603" s="49" t="e">
        <f t="shared" si="49"/>
        <v>#DIV/0!</v>
      </c>
    </row>
    <row r="604" spans="1:19" x14ac:dyDescent="0.2">
      <c r="A604" s="38" t="s">
        <v>2848</v>
      </c>
      <c r="B604" s="66" t="s">
        <v>1245</v>
      </c>
      <c r="C604" s="40" t="s">
        <v>2021</v>
      </c>
      <c r="D604" s="67" t="s">
        <v>1246</v>
      </c>
      <c r="E604" s="39" t="s">
        <v>15</v>
      </c>
      <c r="F604" s="43">
        <v>2700</v>
      </c>
      <c r="G604" s="32"/>
      <c r="H604" s="33"/>
      <c r="I604" s="33"/>
      <c r="J604" s="33"/>
      <c r="K604" s="46">
        <v>0</v>
      </c>
      <c r="L604" s="47">
        <v>0</v>
      </c>
      <c r="M604" s="46" t="e">
        <f t="shared" si="45"/>
        <v>#DIV/0!</v>
      </c>
      <c r="N604" s="48">
        <v>0</v>
      </c>
      <c r="O604" s="48">
        <v>0</v>
      </c>
      <c r="P604" s="46" t="e">
        <f t="shared" si="46"/>
        <v>#DIV/0!</v>
      </c>
      <c r="Q604" s="46" t="e">
        <f t="shared" si="47"/>
        <v>#DIV/0!</v>
      </c>
      <c r="R604" s="48" t="e">
        <f t="shared" si="48"/>
        <v>#DIV/0!</v>
      </c>
      <c r="S604" s="49" t="e">
        <f t="shared" si="49"/>
        <v>#DIV/0!</v>
      </c>
    </row>
    <row r="605" spans="1:19" ht="22.5" x14ac:dyDescent="0.2">
      <c r="A605" s="38" t="s">
        <v>2849</v>
      </c>
      <c r="B605" s="66" t="s">
        <v>1247</v>
      </c>
      <c r="C605" s="40" t="s">
        <v>2022</v>
      </c>
      <c r="D605" s="67" t="s">
        <v>1248</v>
      </c>
      <c r="E605" s="39" t="s">
        <v>0</v>
      </c>
      <c r="F605" s="43">
        <v>54</v>
      </c>
      <c r="G605" s="32"/>
      <c r="H605" s="33"/>
      <c r="I605" s="33"/>
      <c r="J605" s="33"/>
      <c r="K605" s="46">
        <v>0</v>
      </c>
      <c r="L605" s="47">
        <v>0</v>
      </c>
      <c r="M605" s="46" t="e">
        <f t="shared" si="45"/>
        <v>#DIV/0!</v>
      </c>
      <c r="N605" s="48">
        <v>0</v>
      </c>
      <c r="O605" s="48">
        <v>0</v>
      </c>
      <c r="P605" s="46" t="e">
        <f t="shared" si="46"/>
        <v>#DIV/0!</v>
      </c>
      <c r="Q605" s="46" t="e">
        <f t="shared" si="47"/>
        <v>#DIV/0!</v>
      </c>
      <c r="R605" s="48" t="e">
        <f t="shared" si="48"/>
        <v>#DIV/0!</v>
      </c>
      <c r="S605" s="49" t="e">
        <f t="shared" si="49"/>
        <v>#DIV/0!</v>
      </c>
    </row>
    <row r="606" spans="1:19" ht="22.5" x14ac:dyDescent="0.2">
      <c r="A606" s="38" t="s">
        <v>2850</v>
      </c>
      <c r="B606" s="66" t="s">
        <v>1247</v>
      </c>
      <c r="C606" s="40" t="s">
        <v>2023</v>
      </c>
      <c r="D606" s="60" t="s">
        <v>1248</v>
      </c>
      <c r="E606" s="39" t="s">
        <v>0</v>
      </c>
      <c r="F606" s="43">
        <v>6</v>
      </c>
      <c r="G606" s="32"/>
      <c r="H606" s="33"/>
      <c r="I606" s="33"/>
      <c r="J606" s="33"/>
      <c r="K606" s="46">
        <v>0</v>
      </c>
      <c r="L606" s="47">
        <v>0</v>
      </c>
      <c r="M606" s="46" t="e">
        <f t="shared" si="45"/>
        <v>#DIV/0!</v>
      </c>
      <c r="N606" s="48">
        <v>0</v>
      </c>
      <c r="O606" s="48">
        <v>0</v>
      </c>
      <c r="P606" s="46" t="e">
        <f t="shared" si="46"/>
        <v>#DIV/0!</v>
      </c>
      <c r="Q606" s="46" t="e">
        <f t="shared" si="47"/>
        <v>#DIV/0!</v>
      </c>
      <c r="R606" s="48" t="e">
        <f t="shared" si="48"/>
        <v>#DIV/0!</v>
      </c>
      <c r="S606" s="49" t="e">
        <f t="shared" si="49"/>
        <v>#DIV/0!</v>
      </c>
    </row>
    <row r="607" spans="1:19" x14ac:dyDescent="0.2">
      <c r="A607" s="38" t="s">
        <v>2851</v>
      </c>
      <c r="B607" s="66" t="s">
        <v>1249</v>
      </c>
      <c r="C607" s="40" t="s">
        <v>2024</v>
      </c>
      <c r="D607" s="67" t="s">
        <v>1250</v>
      </c>
      <c r="E607" s="39" t="s">
        <v>15</v>
      </c>
      <c r="F607" s="43">
        <v>600</v>
      </c>
      <c r="G607" s="32"/>
      <c r="H607" s="33"/>
      <c r="I607" s="33"/>
      <c r="J607" s="33"/>
      <c r="K607" s="46">
        <v>0</v>
      </c>
      <c r="L607" s="47">
        <v>0</v>
      </c>
      <c r="M607" s="46" t="e">
        <f t="shared" si="45"/>
        <v>#DIV/0!</v>
      </c>
      <c r="N607" s="48">
        <v>0</v>
      </c>
      <c r="O607" s="48">
        <v>0</v>
      </c>
      <c r="P607" s="46" t="e">
        <f t="shared" si="46"/>
        <v>#DIV/0!</v>
      </c>
      <c r="Q607" s="46" t="e">
        <f t="shared" si="47"/>
        <v>#DIV/0!</v>
      </c>
      <c r="R607" s="48" t="e">
        <f t="shared" si="48"/>
        <v>#DIV/0!</v>
      </c>
      <c r="S607" s="49" t="e">
        <f t="shared" si="49"/>
        <v>#DIV/0!</v>
      </c>
    </row>
    <row r="608" spans="1:19" x14ac:dyDescent="0.2">
      <c r="A608" s="38" t="s">
        <v>2852</v>
      </c>
      <c r="B608" s="66" t="s">
        <v>1249</v>
      </c>
      <c r="C608" s="40" t="s">
        <v>2025</v>
      </c>
      <c r="D608" s="67" t="s">
        <v>1250</v>
      </c>
      <c r="E608" s="39" t="s">
        <v>197</v>
      </c>
      <c r="F608" s="43">
        <v>216</v>
      </c>
      <c r="G608" s="32"/>
      <c r="H608" s="33"/>
      <c r="I608" s="33"/>
      <c r="J608" s="33"/>
      <c r="K608" s="46">
        <v>0</v>
      </c>
      <c r="L608" s="47">
        <v>0</v>
      </c>
      <c r="M608" s="46" t="e">
        <f t="shared" si="45"/>
        <v>#DIV/0!</v>
      </c>
      <c r="N608" s="48">
        <v>0</v>
      </c>
      <c r="O608" s="48">
        <v>0</v>
      </c>
      <c r="P608" s="46" t="e">
        <f t="shared" si="46"/>
        <v>#DIV/0!</v>
      </c>
      <c r="Q608" s="46" t="e">
        <f t="shared" si="47"/>
        <v>#DIV/0!</v>
      </c>
      <c r="R608" s="48" t="e">
        <f t="shared" si="48"/>
        <v>#DIV/0!</v>
      </c>
      <c r="S608" s="49" t="e">
        <f t="shared" si="49"/>
        <v>#DIV/0!</v>
      </c>
    </row>
    <row r="609" spans="1:19" ht="22.5" x14ac:dyDescent="0.2">
      <c r="A609" s="38" t="s">
        <v>2853</v>
      </c>
      <c r="B609" s="66" t="s">
        <v>1249</v>
      </c>
      <c r="C609" s="40" t="s">
        <v>2026</v>
      </c>
      <c r="D609" s="67" t="s">
        <v>1250</v>
      </c>
      <c r="E609" s="39" t="s">
        <v>0</v>
      </c>
      <c r="F609" s="43">
        <v>300</v>
      </c>
      <c r="G609" s="32"/>
      <c r="H609" s="33"/>
      <c r="I609" s="33"/>
      <c r="J609" s="33"/>
      <c r="K609" s="46">
        <v>0</v>
      </c>
      <c r="L609" s="47">
        <v>0</v>
      </c>
      <c r="M609" s="46" t="e">
        <f t="shared" si="45"/>
        <v>#DIV/0!</v>
      </c>
      <c r="N609" s="48">
        <v>0</v>
      </c>
      <c r="O609" s="48">
        <v>0</v>
      </c>
      <c r="P609" s="46" t="e">
        <f t="shared" si="46"/>
        <v>#DIV/0!</v>
      </c>
      <c r="Q609" s="46" t="e">
        <f t="shared" si="47"/>
        <v>#DIV/0!</v>
      </c>
      <c r="R609" s="48" t="e">
        <f t="shared" si="48"/>
        <v>#DIV/0!</v>
      </c>
      <c r="S609" s="49" t="e">
        <f t="shared" si="49"/>
        <v>#DIV/0!</v>
      </c>
    </row>
    <row r="610" spans="1:19" x14ac:dyDescent="0.2">
      <c r="A610" s="38" t="s">
        <v>2854</v>
      </c>
      <c r="B610" s="66" t="s">
        <v>1249</v>
      </c>
      <c r="C610" s="40" t="s">
        <v>2027</v>
      </c>
      <c r="D610" s="67" t="s">
        <v>1250</v>
      </c>
      <c r="E610" s="39" t="s">
        <v>9</v>
      </c>
      <c r="F610" s="43">
        <v>60</v>
      </c>
      <c r="G610" s="32"/>
      <c r="H610" s="33"/>
      <c r="I610" s="33"/>
      <c r="J610" s="33"/>
      <c r="K610" s="46">
        <v>0</v>
      </c>
      <c r="L610" s="47">
        <v>0</v>
      </c>
      <c r="M610" s="46" t="e">
        <f t="shared" si="45"/>
        <v>#DIV/0!</v>
      </c>
      <c r="N610" s="48">
        <v>0</v>
      </c>
      <c r="O610" s="48">
        <v>0</v>
      </c>
      <c r="P610" s="46" t="e">
        <f t="shared" si="46"/>
        <v>#DIV/0!</v>
      </c>
      <c r="Q610" s="46" t="e">
        <f t="shared" si="47"/>
        <v>#DIV/0!</v>
      </c>
      <c r="R610" s="48" t="e">
        <f t="shared" si="48"/>
        <v>#DIV/0!</v>
      </c>
      <c r="S610" s="49" t="e">
        <f t="shared" si="49"/>
        <v>#DIV/0!</v>
      </c>
    </row>
    <row r="611" spans="1:19" x14ac:dyDescent="0.2">
      <c r="A611" s="38" t="s">
        <v>2855</v>
      </c>
      <c r="B611" s="66" t="s">
        <v>1249</v>
      </c>
      <c r="C611" s="40" t="s">
        <v>1851</v>
      </c>
      <c r="D611" s="67" t="s">
        <v>1250</v>
      </c>
      <c r="E611" s="39" t="s">
        <v>9</v>
      </c>
      <c r="F611" s="43">
        <v>75</v>
      </c>
      <c r="G611" s="32"/>
      <c r="H611" s="33"/>
      <c r="I611" s="33"/>
      <c r="J611" s="33"/>
      <c r="K611" s="46">
        <v>0</v>
      </c>
      <c r="L611" s="47">
        <v>0</v>
      </c>
      <c r="M611" s="46" t="e">
        <f t="shared" si="45"/>
        <v>#DIV/0!</v>
      </c>
      <c r="N611" s="48">
        <v>0</v>
      </c>
      <c r="O611" s="48">
        <v>0</v>
      </c>
      <c r="P611" s="46" t="e">
        <f t="shared" si="46"/>
        <v>#DIV/0!</v>
      </c>
      <c r="Q611" s="46" t="e">
        <f t="shared" si="47"/>
        <v>#DIV/0!</v>
      </c>
      <c r="R611" s="48" t="e">
        <f t="shared" si="48"/>
        <v>#DIV/0!</v>
      </c>
      <c r="S611" s="49" t="e">
        <f t="shared" si="49"/>
        <v>#DIV/0!</v>
      </c>
    </row>
    <row r="612" spans="1:19" x14ac:dyDescent="0.2">
      <c r="A612" s="38" t="s">
        <v>2856</v>
      </c>
      <c r="B612" s="68" t="s">
        <v>1251</v>
      </c>
      <c r="C612" s="40" t="s">
        <v>2028</v>
      </c>
      <c r="D612" s="67" t="s">
        <v>1252</v>
      </c>
      <c r="E612" s="39" t="s">
        <v>0</v>
      </c>
      <c r="F612" s="43">
        <v>15</v>
      </c>
      <c r="G612" s="32"/>
      <c r="H612" s="33"/>
      <c r="I612" s="33"/>
      <c r="J612" s="33"/>
      <c r="K612" s="46">
        <v>0</v>
      </c>
      <c r="L612" s="47">
        <v>0</v>
      </c>
      <c r="M612" s="46" t="e">
        <f t="shared" si="45"/>
        <v>#DIV/0!</v>
      </c>
      <c r="N612" s="48">
        <v>0</v>
      </c>
      <c r="O612" s="48">
        <v>0</v>
      </c>
      <c r="P612" s="46" t="e">
        <f t="shared" si="46"/>
        <v>#DIV/0!</v>
      </c>
      <c r="Q612" s="46" t="e">
        <f t="shared" si="47"/>
        <v>#DIV/0!</v>
      </c>
      <c r="R612" s="48" t="e">
        <f t="shared" si="48"/>
        <v>#DIV/0!</v>
      </c>
      <c r="S612" s="49" t="e">
        <f t="shared" si="49"/>
        <v>#DIV/0!</v>
      </c>
    </row>
    <row r="613" spans="1:19" x14ac:dyDescent="0.2">
      <c r="A613" s="38" t="s">
        <v>2857</v>
      </c>
      <c r="B613" s="66" t="s">
        <v>1253</v>
      </c>
      <c r="C613" s="40" t="s">
        <v>1644</v>
      </c>
      <c r="D613" s="67" t="s">
        <v>1254</v>
      </c>
      <c r="E613" s="39" t="s">
        <v>15</v>
      </c>
      <c r="F613" s="43">
        <v>648</v>
      </c>
      <c r="G613" s="32"/>
      <c r="H613" s="33"/>
      <c r="I613" s="33"/>
      <c r="J613" s="33"/>
      <c r="K613" s="46">
        <v>0</v>
      </c>
      <c r="L613" s="47">
        <v>0</v>
      </c>
      <c r="M613" s="46" t="e">
        <f t="shared" si="45"/>
        <v>#DIV/0!</v>
      </c>
      <c r="N613" s="48">
        <v>0</v>
      </c>
      <c r="O613" s="48">
        <v>0</v>
      </c>
      <c r="P613" s="46" t="e">
        <f t="shared" si="46"/>
        <v>#DIV/0!</v>
      </c>
      <c r="Q613" s="46" t="e">
        <f t="shared" si="47"/>
        <v>#DIV/0!</v>
      </c>
      <c r="R613" s="48" t="e">
        <f t="shared" si="48"/>
        <v>#DIV/0!</v>
      </c>
      <c r="S613" s="49" t="e">
        <f t="shared" si="49"/>
        <v>#DIV/0!</v>
      </c>
    </row>
    <row r="614" spans="1:19" x14ac:dyDescent="0.2">
      <c r="A614" s="38" t="s">
        <v>2858</v>
      </c>
      <c r="B614" s="66" t="s">
        <v>1255</v>
      </c>
      <c r="C614" s="40" t="s">
        <v>2029</v>
      </c>
      <c r="D614" s="67" t="s">
        <v>1256</v>
      </c>
      <c r="E614" s="39" t="s">
        <v>0</v>
      </c>
      <c r="F614" s="43">
        <v>990</v>
      </c>
      <c r="G614" s="32"/>
      <c r="H614" s="33"/>
      <c r="I614" s="33"/>
      <c r="J614" s="33"/>
      <c r="K614" s="46">
        <v>0</v>
      </c>
      <c r="L614" s="47">
        <v>0</v>
      </c>
      <c r="M614" s="46" t="e">
        <f t="shared" si="45"/>
        <v>#DIV/0!</v>
      </c>
      <c r="N614" s="48">
        <v>0</v>
      </c>
      <c r="O614" s="48">
        <v>0</v>
      </c>
      <c r="P614" s="46" t="e">
        <f t="shared" si="46"/>
        <v>#DIV/0!</v>
      </c>
      <c r="Q614" s="46" t="e">
        <f t="shared" si="47"/>
        <v>#DIV/0!</v>
      </c>
      <c r="R614" s="48" t="e">
        <f t="shared" si="48"/>
        <v>#DIV/0!</v>
      </c>
      <c r="S614" s="49" t="e">
        <f t="shared" si="49"/>
        <v>#DIV/0!</v>
      </c>
    </row>
    <row r="615" spans="1:19" ht="22.5" x14ac:dyDescent="0.2">
      <c r="A615" s="38" t="s">
        <v>2859</v>
      </c>
      <c r="B615" s="68" t="s">
        <v>1257</v>
      </c>
      <c r="C615" s="40" t="s">
        <v>2030</v>
      </c>
      <c r="D615" s="67" t="s">
        <v>1258</v>
      </c>
      <c r="E615" s="39" t="s">
        <v>20</v>
      </c>
      <c r="F615" s="43">
        <v>3</v>
      </c>
      <c r="G615" s="32"/>
      <c r="H615" s="33"/>
      <c r="I615" s="33"/>
      <c r="J615" s="33"/>
      <c r="K615" s="46">
        <v>0</v>
      </c>
      <c r="L615" s="47">
        <v>0</v>
      </c>
      <c r="M615" s="46" t="e">
        <f t="shared" si="45"/>
        <v>#DIV/0!</v>
      </c>
      <c r="N615" s="48">
        <v>0</v>
      </c>
      <c r="O615" s="48">
        <v>0</v>
      </c>
      <c r="P615" s="46" t="e">
        <f t="shared" si="46"/>
        <v>#DIV/0!</v>
      </c>
      <c r="Q615" s="46" t="e">
        <f t="shared" si="47"/>
        <v>#DIV/0!</v>
      </c>
      <c r="R615" s="48" t="e">
        <f t="shared" si="48"/>
        <v>#DIV/0!</v>
      </c>
      <c r="S615" s="49" t="e">
        <f t="shared" si="49"/>
        <v>#DIV/0!</v>
      </c>
    </row>
    <row r="616" spans="1:19" x14ac:dyDescent="0.2">
      <c r="A616" s="38" t="s">
        <v>2860</v>
      </c>
      <c r="B616" s="66" t="s">
        <v>1257</v>
      </c>
      <c r="C616" s="40" t="s">
        <v>1673</v>
      </c>
      <c r="D616" s="67" t="s">
        <v>1259</v>
      </c>
      <c r="E616" s="39" t="s">
        <v>9</v>
      </c>
      <c r="F616" s="43">
        <v>192</v>
      </c>
      <c r="G616" s="32"/>
      <c r="H616" s="33"/>
      <c r="I616" s="33"/>
      <c r="J616" s="33"/>
      <c r="K616" s="46">
        <v>0</v>
      </c>
      <c r="L616" s="47">
        <v>0</v>
      </c>
      <c r="M616" s="46" t="e">
        <f t="shared" si="45"/>
        <v>#DIV/0!</v>
      </c>
      <c r="N616" s="48">
        <v>0</v>
      </c>
      <c r="O616" s="48">
        <v>0</v>
      </c>
      <c r="P616" s="46" t="e">
        <f t="shared" si="46"/>
        <v>#DIV/0!</v>
      </c>
      <c r="Q616" s="46" t="e">
        <f t="shared" si="47"/>
        <v>#DIV/0!</v>
      </c>
      <c r="R616" s="48" t="e">
        <f t="shared" si="48"/>
        <v>#DIV/0!</v>
      </c>
      <c r="S616" s="49" t="e">
        <f t="shared" si="49"/>
        <v>#DIV/0!</v>
      </c>
    </row>
    <row r="617" spans="1:19" x14ac:dyDescent="0.2">
      <c r="A617" s="38" t="s">
        <v>2861</v>
      </c>
      <c r="B617" s="66" t="s">
        <v>1257</v>
      </c>
      <c r="C617" s="40" t="s">
        <v>1882</v>
      </c>
      <c r="D617" s="67" t="s">
        <v>1259</v>
      </c>
      <c r="E617" s="39" t="s">
        <v>9</v>
      </c>
      <c r="F617" s="43">
        <v>2496</v>
      </c>
      <c r="G617" s="32"/>
      <c r="H617" s="33"/>
      <c r="I617" s="33"/>
      <c r="J617" s="33"/>
      <c r="K617" s="46">
        <v>0</v>
      </c>
      <c r="L617" s="47">
        <v>0</v>
      </c>
      <c r="M617" s="46" t="e">
        <f t="shared" si="45"/>
        <v>#DIV/0!</v>
      </c>
      <c r="N617" s="48">
        <v>0</v>
      </c>
      <c r="O617" s="48">
        <v>0</v>
      </c>
      <c r="P617" s="46" t="e">
        <f t="shared" si="46"/>
        <v>#DIV/0!</v>
      </c>
      <c r="Q617" s="46" t="e">
        <f t="shared" si="47"/>
        <v>#DIV/0!</v>
      </c>
      <c r="R617" s="48" t="e">
        <f t="shared" si="48"/>
        <v>#DIV/0!</v>
      </c>
      <c r="S617" s="49" t="e">
        <f t="shared" si="49"/>
        <v>#DIV/0!</v>
      </c>
    </row>
    <row r="618" spans="1:19" ht="33.75" x14ac:dyDescent="0.2">
      <c r="A618" s="38" t="s">
        <v>2862</v>
      </c>
      <c r="B618" s="66" t="s">
        <v>1257</v>
      </c>
      <c r="C618" s="40" t="s">
        <v>2031</v>
      </c>
      <c r="D618" s="67" t="s">
        <v>1259</v>
      </c>
      <c r="E618" s="39" t="s">
        <v>0</v>
      </c>
      <c r="F618" s="43">
        <v>5580</v>
      </c>
      <c r="G618" s="32"/>
      <c r="H618" s="33"/>
      <c r="I618" s="33"/>
      <c r="J618" s="33"/>
      <c r="K618" s="46">
        <v>0</v>
      </c>
      <c r="L618" s="47">
        <v>0</v>
      </c>
      <c r="M618" s="46" t="e">
        <f t="shared" si="45"/>
        <v>#DIV/0!</v>
      </c>
      <c r="N618" s="48">
        <v>0</v>
      </c>
      <c r="O618" s="48">
        <v>0</v>
      </c>
      <c r="P618" s="46" t="e">
        <f t="shared" si="46"/>
        <v>#DIV/0!</v>
      </c>
      <c r="Q618" s="46" t="e">
        <f t="shared" si="47"/>
        <v>#DIV/0!</v>
      </c>
      <c r="R618" s="48" t="e">
        <f t="shared" si="48"/>
        <v>#DIV/0!</v>
      </c>
      <c r="S618" s="49" t="e">
        <f t="shared" si="49"/>
        <v>#DIV/0!</v>
      </c>
    </row>
    <row r="619" spans="1:19" x14ac:dyDescent="0.2">
      <c r="A619" s="38" t="s">
        <v>2863</v>
      </c>
      <c r="B619" s="68" t="s">
        <v>1260</v>
      </c>
      <c r="C619" s="40" t="s">
        <v>1501</v>
      </c>
      <c r="D619" s="74" t="s">
        <v>1261</v>
      </c>
      <c r="E619" s="39" t="s">
        <v>15</v>
      </c>
      <c r="F619" s="43">
        <v>90</v>
      </c>
      <c r="G619" s="32"/>
      <c r="H619" s="33"/>
      <c r="I619" s="33"/>
      <c r="J619" s="33"/>
      <c r="K619" s="46">
        <v>0</v>
      </c>
      <c r="L619" s="47">
        <v>0</v>
      </c>
      <c r="M619" s="46" t="e">
        <f t="shared" si="45"/>
        <v>#DIV/0!</v>
      </c>
      <c r="N619" s="48">
        <v>0</v>
      </c>
      <c r="O619" s="48">
        <v>0</v>
      </c>
      <c r="P619" s="46" t="e">
        <f t="shared" si="46"/>
        <v>#DIV/0!</v>
      </c>
      <c r="Q619" s="46" t="e">
        <f t="shared" si="47"/>
        <v>#DIV/0!</v>
      </c>
      <c r="R619" s="48" t="e">
        <f t="shared" si="48"/>
        <v>#DIV/0!</v>
      </c>
      <c r="S619" s="49" t="e">
        <f t="shared" si="49"/>
        <v>#DIV/0!</v>
      </c>
    </row>
    <row r="620" spans="1:19" x14ac:dyDescent="0.2">
      <c r="A620" s="38" t="s">
        <v>2864</v>
      </c>
      <c r="B620" s="66" t="s">
        <v>1262</v>
      </c>
      <c r="C620" s="40" t="s">
        <v>2032</v>
      </c>
      <c r="D620" s="67" t="s">
        <v>1263</v>
      </c>
      <c r="E620" s="39" t="s">
        <v>9</v>
      </c>
      <c r="F620" s="43">
        <v>15450</v>
      </c>
      <c r="G620" s="32"/>
      <c r="H620" s="33"/>
      <c r="I620" s="33"/>
      <c r="J620" s="33"/>
      <c r="K620" s="46">
        <v>0</v>
      </c>
      <c r="L620" s="47">
        <v>0</v>
      </c>
      <c r="M620" s="46" t="e">
        <f t="shared" si="45"/>
        <v>#DIV/0!</v>
      </c>
      <c r="N620" s="48">
        <v>0</v>
      </c>
      <c r="O620" s="48">
        <v>0</v>
      </c>
      <c r="P620" s="46" t="e">
        <f t="shared" si="46"/>
        <v>#DIV/0!</v>
      </c>
      <c r="Q620" s="46" t="e">
        <f t="shared" si="47"/>
        <v>#DIV/0!</v>
      </c>
      <c r="R620" s="48" t="e">
        <f t="shared" si="48"/>
        <v>#DIV/0!</v>
      </c>
      <c r="S620" s="49" t="e">
        <f t="shared" si="49"/>
        <v>#DIV/0!</v>
      </c>
    </row>
    <row r="621" spans="1:19" x14ac:dyDescent="0.2">
      <c r="A621" s="38" t="s">
        <v>2865</v>
      </c>
      <c r="B621" s="66" t="s">
        <v>1264</v>
      </c>
      <c r="C621" s="40" t="s">
        <v>1595</v>
      </c>
      <c r="D621" s="67" t="s">
        <v>1265</v>
      </c>
      <c r="E621" s="39" t="s">
        <v>15</v>
      </c>
      <c r="F621" s="43">
        <v>300</v>
      </c>
      <c r="G621" s="32"/>
      <c r="H621" s="33"/>
      <c r="I621" s="33"/>
      <c r="J621" s="33"/>
      <c r="K621" s="46">
        <v>0</v>
      </c>
      <c r="L621" s="47">
        <v>0</v>
      </c>
      <c r="M621" s="46" t="e">
        <f t="shared" si="45"/>
        <v>#DIV/0!</v>
      </c>
      <c r="N621" s="48">
        <v>0</v>
      </c>
      <c r="O621" s="48">
        <v>0</v>
      </c>
      <c r="P621" s="46" t="e">
        <f t="shared" si="46"/>
        <v>#DIV/0!</v>
      </c>
      <c r="Q621" s="46" t="e">
        <f t="shared" si="47"/>
        <v>#DIV/0!</v>
      </c>
      <c r="R621" s="48" t="e">
        <f t="shared" si="48"/>
        <v>#DIV/0!</v>
      </c>
      <c r="S621" s="49" t="e">
        <f t="shared" si="49"/>
        <v>#DIV/0!</v>
      </c>
    </row>
    <row r="622" spans="1:19" x14ac:dyDescent="0.2">
      <c r="A622" s="38" t="s">
        <v>2866</v>
      </c>
      <c r="B622" s="66" t="s">
        <v>1264</v>
      </c>
      <c r="C622" s="40" t="s">
        <v>1713</v>
      </c>
      <c r="D622" s="67" t="s">
        <v>1265</v>
      </c>
      <c r="E622" s="39" t="s">
        <v>15</v>
      </c>
      <c r="F622" s="43">
        <v>900</v>
      </c>
      <c r="G622" s="32"/>
      <c r="H622" s="33"/>
      <c r="I622" s="33"/>
      <c r="J622" s="33"/>
      <c r="K622" s="46">
        <v>0</v>
      </c>
      <c r="L622" s="47">
        <v>0</v>
      </c>
      <c r="M622" s="46" t="e">
        <f t="shared" si="45"/>
        <v>#DIV/0!</v>
      </c>
      <c r="N622" s="48">
        <v>0</v>
      </c>
      <c r="O622" s="48">
        <v>0</v>
      </c>
      <c r="P622" s="46" t="e">
        <f t="shared" si="46"/>
        <v>#DIV/0!</v>
      </c>
      <c r="Q622" s="46" t="e">
        <f t="shared" si="47"/>
        <v>#DIV/0!</v>
      </c>
      <c r="R622" s="48" t="e">
        <f t="shared" si="48"/>
        <v>#DIV/0!</v>
      </c>
      <c r="S622" s="49" t="e">
        <f t="shared" si="49"/>
        <v>#DIV/0!</v>
      </c>
    </row>
    <row r="623" spans="1:19" x14ac:dyDescent="0.2">
      <c r="A623" s="38" t="s">
        <v>2867</v>
      </c>
      <c r="B623" s="66" t="s">
        <v>1266</v>
      </c>
      <c r="C623" s="40" t="s">
        <v>2033</v>
      </c>
      <c r="D623" s="67" t="s">
        <v>1267</v>
      </c>
      <c r="E623" s="39" t="s">
        <v>0</v>
      </c>
      <c r="F623" s="43">
        <v>30</v>
      </c>
      <c r="G623" s="32"/>
      <c r="H623" s="33"/>
      <c r="I623" s="33"/>
      <c r="J623" s="33"/>
      <c r="K623" s="46">
        <v>0</v>
      </c>
      <c r="L623" s="47">
        <v>0</v>
      </c>
      <c r="M623" s="46" t="e">
        <f t="shared" si="45"/>
        <v>#DIV/0!</v>
      </c>
      <c r="N623" s="48">
        <v>0</v>
      </c>
      <c r="O623" s="48">
        <v>0</v>
      </c>
      <c r="P623" s="46" t="e">
        <f t="shared" si="46"/>
        <v>#DIV/0!</v>
      </c>
      <c r="Q623" s="46" t="e">
        <f t="shared" si="47"/>
        <v>#DIV/0!</v>
      </c>
      <c r="R623" s="48" t="e">
        <f t="shared" si="48"/>
        <v>#DIV/0!</v>
      </c>
      <c r="S623" s="49" t="e">
        <f t="shared" si="49"/>
        <v>#DIV/0!</v>
      </c>
    </row>
    <row r="624" spans="1:19" x14ac:dyDescent="0.2">
      <c r="A624" s="38" t="s">
        <v>2868</v>
      </c>
      <c r="B624" s="68" t="s">
        <v>1266</v>
      </c>
      <c r="C624" s="40" t="s">
        <v>2034</v>
      </c>
      <c r="D624" s="67" t="s">
        <v>1267</v>
      </c>
      <c r="E624" s="39" t="s">
        <v>15</v>
      </c>
      <c r="F624" s="43">
        <v>300</v>
      </c>
      <c r="G624" s="32"/>
      <c r="H624" s="33"/>
      <c r="I624" s="33"/>
      <c r="J624" s="33"/>
      <c r="K624" s="46">
        <v>0</v>
      </c>
      <c r="L624" s="47">
        <v>0</v>
      </c>
      <c r="M624" s="46" t="e">
        <f t="shared" si="45"/>
        <v>#DIV/0!</v>
      </c>
      <c r="N624" s="48">
        <v>0</v>
      </c>
      <c r="O624" s="48">
        <v>0</v>
      </c>
      <c r="P624" s="46" t="e">
        <f t="shared" si="46"/>
        <v>#DIV/0!</v>
      </c>
      <c r="Q624" s="46" t="e">
        <f t="shared" si="47"/>
        <v>#DIV/0!</v>
      </c>
      <c r="R624" s="48" t="e">
        <f t="shared" si="48"/>
        <v>#DIV/0!</v>
      </c>
      <c r="S624" s="49" t="e">
        <f t="shared" si="49"/>
        <v>#DIV/0!</v>
      </c>
    </row>
    <row r="625" spans="1:19" x14ac:dyDescent="0.2">
      <c r="A625" s="38" t="s">
        <v>2869</v>
      </c>
      <c r="B625" s="66" t="s">
        <v>1268</v>
      </c>
      <c r="C625" s="40" t="s">
        <v>2035</v>
      </c>
      <c r="D625" s="67" t="s">
        <v>1269</v>
      </c>
      <c r="E625" s="39" t="s">
        <v>15</v>
      </c>
      <c r="F625" s="43">
        <v>4200</v>
      </c>
      <c r="G625" s="32"/>
      <c r="H625" s="33"/>
      <c r="I625" s="33"/>
      <c r="J625" s="33"/>
      <c r="K625" s="46">
        <v>0</v>
      </c>
      <c r="L625" s="47">
        <v>0</v>
      </c>
      <c r="M625" s="46" t="e">
        <f t="shared" si="45"/>
        <v>#DIV/0!</v>
      </c>
      <c r="N625" s="48">
        <v>0</v>
      </c>
      <c r="O625" s="48">
        <v>0</v>
      </c>
      <c r="P625" s="46" t="e">
        <f t="shared" si="46"/>
        <v>#DIV/0!</v>
      </c>
      <c r="Q625" s="46" t="e">
        <f t="shared" si="47"/>
        <v>#DIV/0!</v>
      </c>
      <c r="R625" s="48" t="e">
        <f t="shared" si="48"/>
        <v>#DIV/0!</v>
      </c>
      <c r="S625" s="49" t="e">
        <f t="shared" si="49"/>
        <v>#DIV/0!</v>
      </c>
    </row>
    <row r="626" spans="1:19" x14ac:dyDescent="0.2">
      <c r="A626" s="38" t="s">
        <v>2870</v>
      </c>
      <c r="B626" s="68" t="s">
        <v>1270</v>
      </c>
      <c r="C626" s="40" t="s">
        <v>2036</v>
      </c>
      <c r="D626" s="67" t="s">
        <v>1271</v>
      </c>
      <c r="E626" s="39" t="s">
        <v>15</v>
      </c>
      <c r="F626" s="43">
        <v>75</v>
      </c>
      <c r="G626" s="32"/>
      <c r="H626" s="33"/>
      <c r="I626" s="33"/>
      <c r="J626" s="33"/>
      <c r="K626" s="46">
        <v>0</v>
      </c>
      <c r="L626" s="47">
        <v>0</v>
      </c>
      <c r="M626" s="46" t="e">
        <f t="shared" si="45"/>
        <v>#DIV/0!</v>
      </c>
      <c r="N626" s="48">
        <v>0</v>
      </c>
      <c r="O626" s="48">
        <v>0</v>
      </c>
      <c r="P626" s="46" t="e">
        <f t="shared" si="46"/>
        <v>#DIV/0!</v>
      </c>
      <c r="Q626" s="46" t="e">
        <f t="shared" si="47"/>
        <v>#DIV/0!</v>
      </c>
      <c r="R626" s="48" t="e">
        <f t="shared" si="48"/>
        <v>#DIV/0!</v>
      </c>
      <c r="S626" s="49" t="e">
        <f t="shared" si="49"/>
        <v>#DIV/0!</v>
      </c>
    </row>
    <row r="627" spans="1:19" x14ac:dyDescent="0.2">
      <c r="A627" s="38" t="s">
        <v>2871</v>
      </c>
      <c r="B627" s="68" t="s">
        <v>1272</v>
      </c>
      <c r="C627" s="40" t="s">
        <v>2037</v>
      </c>
      <c r="D627" s="67" t="s">
        <v>1273</v>
      </c>
      <c r="E627" s="39" t="s">
        <v>20</v>
      </c>
      <c r="F627" s="43">
        <v>3</v>
      </c>
      <c r="G627" s="32"/>
      <c r="H627" s="33"/>
      <c r="I627" s="33"/>
      <c r="J627" s="33"/>
      <c r="K627" s="46">
        <v>0</v>
      </c>
      <c r="L627" s="47">
        <v>0</v>
      </c>
      <c r="M627" s="46" t="e">
        <f t="shared" si="45"/>
        <v>#DIV/0!</v>
      </c>
      <c r="N627" s="48">
        <v>0</v>
      </c>
      <c r="O627" s="48">
        <v>0</v>
      </c>
      <c r="P627" s="46" t="e">
        <f t="shared" si="46"/>
        <v>#DIV/0!</v>
      </c>
      <c r="Q627" s="46" t="e">
        <f t="shared" si="47"/>
        <v>#DIV/0!</v>
      </c>
      <c r="R627" s="48" t="e">
        <f t="shared" si="48"/>
        <v>#DIV/0!</v>
      </c>
      <c r="S627" s="49" t="e">
        <f t="shared" si="49"/>
        <v>#DIV/0!</v>
      </c>
    </row>
    <row r="628" spans="1:19" x14ac:dyDescent="0.2">
      <c r="A628" s="38" t="s">
        <v>2872</v>
      </c>
      <c r="B628" s="68" t="s">
        <v>1317</v>
      </c>
      <c r="C628" s="40" t="s">
        <v>2038</v>
      </c>
      <c r="D628" s="67"/>
      <c r="E628" s="71" t="s">
        <v>0</v>
      </c>
      <c r="F628" s="43">
        <v>90</v>
      </c>
      <c r="G628" s="32"/>
      <c r="H628" s="33"/>
      <c r="I628" s="33"/>
      <c r="J628" s="33"/>
      <c r="K628" s="46">
        <v>0</v>
      </c>
      <c r="L628" s="47">
        <v>0</v>
      </c>
      <c r="M628" s="46" t="e">
        <f t="shared" si="45"/>
        <v>#DIV/0!</v>
      </c>
      <c r="N628" s="48">
        <v>0</v>
      </c>
      <c r="O628" s="48">
        <v>0</v>
      </c>
      <c r="P628" s="46" t="e">
        <f t="shared" si="46"/>
        <v>#DIV/0!</v>
      </c>
      <c r="Q628" s="46" t="e">
        <f t="shared" si="47"/>
        <v>#DIV/0!</v>
      </c>
      <c r="R628" s="48" t="e">
        <f t="shared" si="48"/>
        <v>#DIV/0!</v>
      </c>
      <c r="S628" s="49" t="e">
        <f t="shared" si="49"/>
        <v>#DIV/0!</v>
      </c>
    </row>
    <row r="629" spans="1:19" ht="45" x14ac:dyDescent="0.2">
      <c r="A629" s="38" t="s">
        <v>2873</v>
      </c>
      <c r="B629" s="69" t="s">
        <v>1274</v>
      </c>
      <c r="C629" s="40" t="s">
        <v>2039</v>
      </c>
      <c r="D629" s="67" t="s">
        <v>1275</v>
      </c>
      <c r="E629" s="39" t="s">
        <v>20</v>
      </c>
      <c r="F629" s="43">
        <v>210</v>
      </c>
      <c r="G629" s="32"/>
      <c r="H629" s="33"/>
      <c r="I629" s="33"/>
      <c r="J629" s="33"/>
      <c r="K629" s="46">
        <v>0</v>
      </c>
      <c r="L629" s="47">
        <v>0</v>
      </c>
      <c r="M629" s="46" t="e">
        <f t="shared" si="45"/>
        <v>#DIV/0!</v>
      </c>
      <c r="N629" s="48">
        <v>0</v>
      </c>
      <c r="O629" s="48">
        <v>0</v>
      </c>
      <c r="P629" s="46" t="e">
        <f t="shared" si="46"/>
        <v>#DIV/0!</v>
      </c>
      <c r="Q629" s="46" t="e">
        <f t="shared" si="47"/>
        <v>#DIV/0!</v>
      </c>
      <c r="R629" s="48" t="e">
        <f t="shared" si="48"/>
        <v>#DIV/0!</v>
      </c>
      <c r="S629" s="49" t="e">
        <f t="shared" si="49"/>
        <v>#DIV/0!</v>
      </c>
    </row>
    <row r="630" spans="1:19" x14ac:dyDescent="0.2">
      <c r="A630" s="38" t="s">
        <v>2874</v>
      </c>
      <c r="B630" s="66" t="s">
        <v>1276</v>
      </c>
      <c r="C630" s="40" t="s">
        <v>2040</v>
      </c>
      <c r="D630" s="75" t="s">
        <v>1277</v>
      </c>
      <c r="E630" s="39" t="s">
        <v>0</v>
      </c>
      <c r="F630" s="43">
        <v>120</v>
      </c>
      <c r="G630" s="32"/>
      <c r="H630" s="33"/>
      <c r="I630" s="33"/>
      <c r="J630" s="33"/>
      <c r="K630" s="46">
        <v>0</v>
      </c>
      <c r="L630" s="47">
        <v>0</v>
      </c>
      <c r="M630" s="46" t="e">
        <f t="shared" si="45"/>
        <v>#DIV/0!</v>
      </c>
      <c r="N630" s="48">
        <v>0</v>
      </c>
      <c r="O630" s="48">
        <v>0</v>
      </c>
      <c r="P630" s="46" t="e">
        <f t="shared" si="46"/>
        <v>#DIV/0!</v>
      </c>
      <c r="Q630" s="46" t="e">
        <f t="shared" si="47"/>
        <v>#DIV/0!</v>
      </c>
      <c r="R630" s="48" t="e">
        <f t="shared" si="48"/>
        <v>#DIV/0!</v>
      </c>
      <c r="S630" s="49" t="e">
        <f t="shared" si="49"/>
        <v>#DIV/0!</v>
      </c>
    </row>
    <row r="631" spans="1:19" x14ac:dyDescent="0.2">
      <c r="A631" s="38" t="s">
        <v>2875</v>
      </c>
      <c r="B631" s="66" t="s">
        <v>1278</v>
      </c>
      <c r="C631" s="40" t="s">
        <v>2041</v>
      </c>
      <c r="D631" s="67" t="s">
        <v>1279</v>
      </c>
      <c r="E631" s="39" t="s">
        <v>20</v>
      </c>
      <c r="F631" s="43">
        <v>600</v>
      </c>
      <c r="G631" s="32"/>
      <c r="H631" s="33"/>
      <c r="I631" s="33"/>
      <c r="J631" s="33"/>
      <c r="K631" s="46">
        <v>0</v>
      </c>
      <c r="L631" s="47">
        <v>0</v>
      </c>
      <c r="M631" s="46" t="e">
        <f t="shared" si="45"/>
        <v>#DIV/0!</v>
      </c>
      <c r="N631" s="48">
        <v>0</v>
      </c>
      <c r="O631" s="48">
        <v>0</v>
      </c>
      <c r="P631" s="46" t="e">
        <f t="shared" si="46"/>
        <v>#DIV/0!</v>
      </c>
      <c r="Q631" s="46" t="e">
        <f t="shared" si="47"/>
        <v>#DIV/0!</v>
      </c>
      <c r="R631" s="48" t="e">
        <f t="shared" si="48"/>
        <v>#DIV/0!</v>
      </c>
      <c r="S631" s="49" t="e">
        <f t="shared" si="49"/>
        <v>#DIV/0!</v>
      </c>
    </row>
    <row r="632" spans="1:19" ht="22.5" x14ac:dyDescent="0.2">
      <c r="A632" s="38" t="s">
        <v>2876</v>
      </c>
      <c r="B632" s="66" t="s">
        <v>1278</v>
      </c>
      <c r="C632" s="40" t="s">
        <v>2042</v>
      </c>
      <c r="D632" s="67" t="s">
        <v>1280</v>
      </c>
      <c r="E632" s="39" t="s">
        <v>15</v>
      </c>
      <c r="F632" s="43">
        <v>144</v>
      </c>
      <c r="G632" s="32"/>
      <c r="H632" s="33"/>
      <c r="I632" s="33"/>
      <c r="J632" s="33"/>
      <c r="K632" s="46">
        <v>0</v>
      </c>
      <c r="L632" s="47">
        <v>0</v>
      </c>
      <c r="M632" s="46" t="e">
        <f t="shared" si="45"/>
        <v>#DIV/0!</v>
      </c>
      <c r="N632" s="48">
        <v>0</v>
      </c>
      <c r="O632" s="48">
        <v>0</v>
      </c>
      <c r="P632" s="46" t="e">
        <f t="shared" si="46"/>
        <v>#DIV/0!</v>
      </c>
      <c r="Q632" s="46" t="e">
        <f t="shared" si="47"/>
        <v>#DIV/0!</v>
      </c>
      <c r="R632" s="48" t="e">
        <f t="shared" si="48"/>
        <v>#DIV/0!</v>
      </c>
      <c r="S632" s="49" t="e">
        <f t="shared" si="49"/>
        <v>#DIV/0!</v>
      </c>
    </row>
    <row r="633" spans="1:19" ht="22.5" x14ac:dyDescent="0.2">
      <c r="A633" s="38" t="s">
        <v>2877</v>
      </c>
      <c r="B633" s="66" t="s">
        <v>1278</v>
      </c>
      <c r="C633" s="40" t="s">
        <v>2043</v>
      </c>
      <c r="D633" s="67" t="s">
        <v>1281</v>
      </c>
      <c r="E633" s="39" t="s">
        <v>20</v>
      </c>
      <c r="F633" s="43">
        <v>102</v>
      </c>
      <c r="G633" s="32"/>
      <c r="H633" s="33"/>
      <c r="I633" s="33"/>
      <c r="J633" s="33"/>
      <c r="K633" s="46">
        <v>0</v>
      </c>
      <c r="L633" s="47">
        <v>0</v>
      </c>
      <c r="M633" s="46" t="e">
        <f t="shared" si="45"/>
        <v>#DIV/0!</v>
      </c>
      <c r="N633" s="48">
        <v>0</v>
      </c>
      <c r="O633" s="48">
        <v>0</v>
      </c>
      <c r="P633" s="46" t="e">
        <f t="shared" si="46"/>
        <v>#DIV/0!</v>
      </c>
      <c r="Q633" s="46" t="e">
        <f t="shared" si="47"/>
        <v>#DIV/0!</v>
      </c>
      <c r="R633" s="48" t="e">
        <f t="shared" si="48"/>
        <v>#DIV/0!</v>
      </c>
      <c r="S633" s="49" t="e">
        <f t="shared" si="49"/>
        <v>#DIV/0!</v>
      </c>
    </row>
    <row r="634" spans="1:19" x14ac:dyDescent="0.2">
      <c r="A634" s="38" t="s">
        <v>2878</v>
      </c>
      <c r="B634" s="68" t="s">
        <v>1282</v>
      </c>
      <c r="C634" s="40" t="s">
        <v>1593</v>
      </c>
      <c r="D634" s="67" t="s">
        <v>1283</v>
      </c>
      <c r="E634" s="39" t="s">
        <v>15</v>
      </c>
      <c r="F634" s="43">
        <v>150</v>
      </c>
      <c r="G634" s="32"/>
      <c r="H634" s="33"/>
      <c r="I634" s="33"/>
      <c r="J634" s="33"/>
      <c r="K634" s="46">
        <v>0</v>
      </c>
      <c r="L634" s="47">
        <v>0</v>
      </c>
      <c r="M634" s="46" t="e">
        <f t="shared" si="45"/>
        <v>#DIV/0!</v>
      </c>
      <c r="N634" s="48">
        <v>0</v>
      </c>
      <c r="O634" s="48">
        <v>0</v>
      </c>
      <c r="P634" s="46" t="e">
        <f t="shared" si="46"/>
        <v>#DIV/0!</v>
      </c>
      <c r="Q634" s="46" t="e">
        <f t="shared" si="47"/>
        <v>#DIV/0!</v>
      </c>
      <c r="R634" s="48" t="e">
        <f t="shared" si="48"/>
        <v>#DIV/0!</v>
      </c>
      <c r="S634" s="49" t="e">
        <f t="shared" si="49"/>
        <v>#DIV/0!</v>
      </c>
    </row>
    <row r="635" spans="1:19" x14ac:dyDescent="0.2">
      <c r="A635" s="38" t="s">
        <v>2879</v>
      </c>
      <c r="B635" s="68" t="s">
        <v>1282</v>
      </c>
      <c r="C635" s="40" t="s">
        <v>2016</v>
      </c>
      <c r="D635" s="60" t="s">
        <v>1283</v>
      </c>
      <c r="E635" s="39" t="s">
        <v>15</v>
      </c>
      <c r="F635" s="43">
        <v>150</v>
      </c>
      <c r="G635" s="32"/>
      <c r="H635" s="33"/>
      <c r="I635" s="33"/>
      <c r="J635" s="33"/>
      <c r="K635" s="46">
        <v>0</v>
      </c>
      <c r="L635" s="47">
        <v>0</v>
      </c>
      <c r="M635" s="46" t="e">
        <f t="shared" si="45"/>
        <v>#DIV/0!</v>
      </c>
      <c r="N635" s="48">
        <v>0</v>
      </c>
      <c r="O635" s="48">
        <v>0</v>
      </c>
      <c r="P635" s="46" t="e">
        <f t="shared" si="46"/>
        <v>#DIV/0!</v>
      </c>
      <c r="Q635" s="46" t="e">
        <f t="shared" si="47"/>
        <v>#DIV/0!</v>
      </c>
      <c r="R635" s="48" t="e">
        <f t="shared" si="48"/>
        <v>#DIV/0!</v>
      </c>
      <c r="S635" s="49" t="e">
        <f t="shared" si="49"/>
        <v>#DIV/0!</v>
      </c>
    </row>
    <row r="636" spans="1:19" ht="67.5" x14ac:dyDescent="0.2">
      <c r="A636" s="38" t="s">
        <v>2880</v>
      </c>
      <c r="B636" s="68" t="s">
        <v>1340</v>
      </c>
      <c r="C636" s="40" t="s">
        <v>2044</v>
      </c>
      <c r="D636" s="60" t="s">
        <v>1284</v>
      </c>
      <c r="E636" s="39" t="s">
        <v>0</v>
      </c>
      <c r="F636" s="43">
        <v>6</v>
      </c>
      <c r="G636" s="32"/>
      <c r="H636" s="33"/>
      <c r="I636" s="33"/>
      <c r="J636" s="33"/>
      <c r="K636" s="46">
        <v>0</v>
      </c>
      <c r="L636" s="47">
        <v>0</v>
      </c>
      <c r="M636" s="46" t="e">
        <f t="shared" si="45"/>
        <v>#DIV/0!</v>
      </c>
      <c r="N636" s="48">
        <v>0</v>
      </c>
      <c r="O636" s="48">
        <v>0</v>
      </c>
      <c r="P636" s="46" t="e">
        <f t="shared" si="46"/>
        <v>#DIV/0!</v>
      </c>
      <c r="Q636" s="46" t="e">
        <f t="shared" si="47"/>
        <v>#DIV/0!</v>
      </c>
      <c r="R636" s="48" t="e">
        <f t="shared" si="48"/>
        <v>#DIV/0!</v>
      </c>
      <c r="S636" s="49" t="e">
        <f t="shared" si="49"/>
        <v>#DIV/0!</v>
      </c>
    </row>
    <row r="637" spans="1:19" ht="67.5" x14ac:dyDescent="0.2">
      <c r="A637" s="38" t="s">
        <v>2881</v>
      </c>
      <c r="B637" s="68" t="s">
        <v>1340</v>
      </c>
      <c r="C637" s="40" t="s">
        <v>2045</v>
      </c>
      <c r="D637" s="60" t="s">
        <v>1284</v>
      </c>
      <c r="E637" s="39" t="s">
        <v>0</v>
      </c>
      <c r="F637" s="43">
        <v>6</v>
      </c>
      <c r="G637" s="32"/>
      <c r="H637" s="33"/>
      <c r="I637" s="33"/>
      <c r="J637" s="33"/>
      <c r="K637" s="46">
        <v>0</v>
      </c>
      <c r="L637" s="47">
        <v>0</v>
      </c>
      <c r="M637" s="46" t="e">
        <f t="shared" si="45"/>
        <v>#DIV/0!</v>
      </c>
      <c r="N637" s="48">
        <v>0</v>
      </c>
      <c r="O637" s="48">
        <v>0</v>
      </c>
      <c r="P637" s="46" t="e">
        <f t="shared" si="46"/>
        <v>#DIV/0!</v>
      </c>
      <c r="Q637" s="46" t="e">
        <f t="shared" si="47"/>
        <v>#DIV/0!</v>
      </c>
      <c r="R637" s="48" t="e">
        <f t="shared" si="48"/>
        <v>#DIV/0!</v>
      </c>
      <c r="S637" s="49" t="e">
        <f t="shared" si="49"/>
        <v>#DIV/0!</v>
      </c>
    </row>
    <row r="638" spans="1:19" ht="67.5" x14ac:dyDescent="0.2">
      <c r="A638" s="38" t="s">
        <v>2882</v>
      </c>
      <c r="B638" s="68" t="s">
        <v>1340</v>
      </c>
      <c r="C638" s="40" t="s">
        <v>2046</v>
      </c>
      <c r="D638" s="60" t="s">
        <v>1284</v>
      </c>
      <c r="E638" s="39" t="s">
        <v>0</v>
      </c>
      <c r="F638" s="43">
        <v>6</v>
      </c>
      <c r="G638" s="32"/>
      <c r="H638" s="33"/>
      <c r="I638" s="33"/>
      <c r="J638" s="33"/>
      <c r="K638" s="46">
        <v>0</v>
      </c>
      <c r="L638" s="47">
        <v>0</v>
      </c>
      <c r="M638" s="46" t="e">
        <f t="shared" si="45"/>
        <v>#DIV/0!</v>
      </c>
      <c r="N638" s="48">
        <v>0</v>
      </c>
      <c r="O638" s="48">
        <v>0</v>
      </c>
      <c r="P638" s="46" t="e">
        <f t="shared" si="46"/>
        <v>#DIV/0!</v>
      </c>
      <c r="Q638" s="46" t="e">
        <f t="shared" si="47"/>
        <v>#DIV/0!</v>
      </c>
      <c r="R638" s="48" t="e">
        <f t="shared" si="48"/>
        <v>#DIV/0!</v>
      </c>
      <c r="S638" s="49" t="e">
        <f t="shared" si="49"/>
        <v>#DIV/0!</v>
      </c>
    </row>
    <row r="639" spans="1:19" x14ac:dyDescent="0.2">
      <c r="A639" s="38" t="s">
        <v>2883</v>
      </c>
      <c r="B639" s="68" t="s">
        <v>1285</v>
      </c>
      <c r="C639" s="40" t="s">
        <v>2047</v>
      </c>
      <c r="D639" s="60" t="s">
        <v>1286</v>
      </c>
      <c r="E639" s="39" t="s">
        <v>0</v>
      </c>
      <c r="F639" s="43">
        <v>30</v>
      </c>
      <c r="G639" s="32"/>
      <c r="H639" s="33"/>
      <c r="I639" s="33"/>
      <c r="J639" s="33"/>
      <c r="K639" s="46">
        <v>0</v>
      </c>
      <c r="L639" s="47">
        <v>0</v>
      </c>
      <c r="M639" s="46" t="e">
        <f t="shared" si="45"/>
        <v>#DIV/0!</v>
      </c>
      <c r="N639" s="48">
        <v>0</v>
      </c>
      <c r="O639" s="48">
        <v>0</v>
      </c>
      <c r="P639" s="46" t="e">
        <f t="shared" si="46"/>
        <v>#DIV/0!</v>
      </c>
      <c r="Q639" s="46" t="e">
        <f t="shared" si="47"/>
        <v>#DIV/0!</v>
      </c>
      <c r="R639" s="48" t="e">
        <f t="shared" si="48"/>
        <v>#DIV/0!</v>
      </c>
      <c r="S639" s="49" t="e">
        <f t="shared" si="49"/>
        <v>#DIV/0!</v>
      </c>
    </row>
    <row r="640" spans="1:19" x14ac:dyDescent="0.2">
      <c r="A640" s="38" t="s">
        <v>2884</v>
      </c>
      <c r="B640" s="68" t="s">
        <v>1285</v>
      </c>
      <c r="C640" s="40" t="s">
        <v>2048</v>
      </c>
      <c r="D640" s="60" t="s">
        <v>1286</v>
      </c>
      <c r="E640" s="39" t="s">
        <v>0</v>
      </c>
      <c r="F640" s="43">
        <v>30</v>
      </c>
      <c r="G640" s="32"/>
      <c r="H640" s="33"/>
      <c r="I640" s="33"/>
      <c r="J640" s="33"/>
      <c r="K640" s="46">
        <v>0</v>
      </c>
      <c r="L640" s="47">
        <v>0</v>
      </c>
      <c r="M640" s="46" t="e">
        <f t="shared" si="45"/>
        <v>#DIV/0!</v>
      </c>
      <c r="N640" s="48">
        <v>0</v>
      </c>
      <c r="O640" s="48">
        <v>0</v>
      </c>
      <c r="P640" s="46" t="e">
        <f t="shared" si="46"/>
        <v>#DIV/0!</v>
      </c>
      <c r="Q640" s="46" t="e">
        <f t="shared" si="47"/>
        <v>#DIV/0!</v>
      </c>
      <c r="R640" s="48" t="e">
        <f t="shared" si="48"/>
        <v>#DIV/0!</v>
      </c>
      <c r="S640" s="49" t="e">
        <f t="shared" si="49"/>
        <v>#DIV/0!</v>
      </c>
    </row>
    <row r="641" spans="1:19" x14ac:dyDescent="0.2">
      <c r="A641" s="38" t="s">
        <v>2885</v>
      </c>
      <c r="B641" s="66" t="s">
        <v>1287</v>
      </c>
      <c r="C641" s="40" t="s">
        <v>2049</v>
      </c>
      <c r="D641" s="67" t="s">
        <v>1288</v>
      </c>
      <c r="E641" s="39" t="s">
        <v>15</v>
      </c>
      <c r="F641" s="43">
        <v>240</v>
      </c>
      <c r="G641" s="32"/>
      <c r="H641" s="33"/>
      <c r="I641" s="33"/>
      <c r="J641" s="33"/>
      <c r="K641" s="46">
        <v>0</v>
      </c>
      <c r="L641" s="47">
        <v>0</v>
      </c>
      <c r="M641" s="46" t="e">
        <f t="shared" si="45"/>
        <v>#DIV/0!</v>
      </c>
      <c r="N641" s="48">
        <v>0</v>
      </c>
      <c r="O641" s="48">
        <v>0</v>
      </c>
      <c r="P641" s="46" t="e">
        <f t="shared" si="46"/>
        <v>#DIV/0!</v>
      </c>
      <c r="Q641" s="46" t="e">
        <f t="shared" si="47"/>
        <v>#DIV/0!</v>
      </c>
      <c r="R641" s="48" t="e">
        <f t="shared" si="48"/>
        <v>#DIV/0!</v>
      </c>
      <c r="S641" s="49" t="e">
        <f t="shared" si="49"/>
        <v>#DIV/0!</v>
      </c>
    </row>
    <row r="642" spans="1:19" ht="22.5" x14ac:dyDescent="0.2">
      <c r="A642" s="38" t="s">
        <v>2886</v>
      </c>
      <c r="B642" s="68" t="s">
        <v>1289</v>
      </c>
      <c r="C642" s="40" t="s">
        <v>2050</v>
      </c>
      <c r="D642" s="60" t="s">
        <v>1290</v>
      </c>
      <c r="E642" s="39" t="s">
        <v>0</v>
      </c>
      <c r="F642" s="43">
        <v>30</v>
      </c>
      <c r="G642" s="32"/>
      <c r="H642" s="33"/>
      <c r="I642" s="33"/>
      <c r="J642" s="33"/>
      <c r="K642" s="46">
        <v>0</v>
      </c>
      <c r="L642" s="47">
        <v>0</v>
      </c>
      <c r="M642" s="46" t="e">
        <f t="shared" si="45"/>
        <v>#DIV/0!</v>
      </c>
      <c r="N642" s="48">
        <v>0</v>
      </c>
      <c r="O642" s="48">
        <v>0</v>
      </c>
      <c r="P642" s="46" t="e">
        <f t="shared" si="46"/>
        <v>#DIV/0!</v>
      </c>
      <c r="Q642" s="46" t="e">
        <f t="shared" si="47"/>
        <v>#DIV/0!</v>
      </c>
      <c r="R642" s="48" t="e">
        <f t="shared" si="48"/>
        <v>#DIV/0!</v>
      </c>
      <c r="S642" s="49" t="e">
        <f t="shared" si="49"/>
        <v>#DIV/0!</v>
      </c>
    </row>
    <row r="643" spans="1:19" x14ac:dyDescent="0.2">
      <c r="A643" s="38" t="s">
        <v>2887</v>
      </c>
      <c r="B643" s="66" t="s">
        <v>1291</v>
      </c>
      <c r="C643" s="40" t="s">
        <v>1595</v>
      </c>
      <c r="D643" s="67" t="s">
        <v>1292</v>
      </c>
      <c r="E643" s="39" t="s">
        <v>15</v>
      </c>
      <c r="F643" s="43">
        <v>3480</v>
      </c>
      <c r="G643" s="32"/>
      <c r="H643" s="33"/>
      <c r="I643" s="33"/>
      <c r="J643" s="33"/>
      <c r="K643" s="46">
        <v>0</v>
      </c>
      <c r="L643" s="47">
        <v>0</v>
      </c>
      <c r="M643" s="46" t="e">
        <f t="shared" si="45"/>
        <v>#DIV/0!</v>
      </c>
      <c r="N643" s="48">
        <v>0</v>
      </c>
      <c r="O643" s="48">
        <v>0</v>
      </c>
      <c r="P643" s="46" t="e">
        <f t="shared" si="46"/>
        <v>#DIV/0!</v>
      </c>
      <c r="Q643" s="46" t="e">
        <f t="shared" si="47"/>
        <v>#DIV/0!</v>
      </c>
      <c r="R643" s="48" t="e">
        <f t="shared" si="48"/>
        <v>#DIV/0!</v>
      </c>
      <c r="S643" s="49" t="e">
        <f t="shared" si="49"/>
        <v>#DIV/0!</v>
      </c>
    </row>
    <row r="644" spans="1:19" ht="22.5" x14ac:dyDescent="0.2">
      <c r="A644" s="38" t="s">
        <v>2888</v>
      </c>
      <c r="B644" s="66" t="s">
        <v>1293</v>
      </c>
      <c r="C644" s="40" t="s">
        <v>2051</v>
      </c>
      <c r="D644" s="67" t="s">
        <v>1294</v>
      </c>
      <c r="E644" s="39" t="s">
        <v>0</v>
      </c>
      <c r="F644" s="43">
        <v>240</v>
      </c>
      <c r="G644" s="32"/>
      <c r="H644" s="33"/>
      <c r="I644" s="33"/>
      <c r="J644" s="33"/>
      <c r="K644" s="46">
        <v>0</v>
      </c>
      <c r="L644" s="47">
        <v>0</v>
      </c>
      <c r="M644" s="46" t="e">
        <f t="shared" si="45"/>
        <v>#DIV/0!</v>
      </c>
      <c r="N644" s="48">
        <v>0</v>
      </c>
      <c r="O644" s="48">
        <v>0</v>
      </c>
      <c r="P644" s="46" t="e">
        <f t="shared" si="46"/>
        <v>#DIV/0!</v>
      </c>
      <c r="Q644" s="46" t="e">
        <f t="shared" si="47"/>
        <v>#DIV/0!</v>
      </c>
      <c r="R644" s="48" t="e">
        <f t="shared" si="48"/>
        <v>#DIV/0!</v>
      </c>
      <c r="S644" s="49" t="e">
        <f t="shared" si="49"/>
        <v>#DIV/0!</v>
      </c>
    </row>
    <row r="645" spans="1:19" ht="22.5" x14ac:dyDescent="0.2">
      <c r="A645" s="38" t="s">
        <v>2889</v>
      </c>
      <c r="B645" s="66" t="s">
        <v>1342</v>
      </c>
      <c r="C645" s="40" t="s">
        <v>2052</v>
      </c>
      <c r="D645" s="67" t="s">
        <v>88</v>
      </c>
      <c r="E645" s="39" t="s">
        <v>15</v>
      </c>
      <c r="F645" s="43">
        <v>5400</v>
      </c>
      <c r="G645" s="32"/>
      <c r="H645" s="33"/>
      <c r="I645" s="33"/>
      <c r="J645" s="33"/>
      <c r="K645" s="46">
        <v>0</v>
      </c>
      <c r="L645" s="47">
        <v>0</v>
      </c>
      <c r="M645" s="46" t="e">
        <f t="shared" si="45"/>
        <v>#DIV/0!</v>
      </c>
      <c r="N645" s="48">
        <v>0</v>
      </c>
      <c r="O645" s="48">
        <v>0</v>
      </c>
      <c r="P645" s="46" t="e">
        <f t="shared" si="46"/>
        <v>#DIV/0!</v>
      </c>
      <c r="Q645" s="46" t="e">
        <f t="shared" si="47"/>
        <v>#DIV/0!</v>
      </c>
      <c r="R645" s="48" t="e">
        <f t="shared" si="48"/>
        <v>#DIV/0!</v>
      </c>
      <c r="S645" s="49" t="e">
        <f t="shared" si="49"/>
        <v>#DIV/0!</v>
      </c>
    </row>
    <row r="646" spans="1:19" ht="78.75" x14ac:dyDescent="0.2">
      <c r="A646" s="38" t="s">
        <v>2890</v>
      </c>
      <c r="B646" s="69" t="s">
        <v>1344</v>
      </c>
      <c r="C646" s="40" t="s">
        <v>2053</v>
      </c>
      <c r="D646" s="60" t="s">
        <v>89</v>
      </c>
      <c r="E646" s="39" t="s">
        <v>0</v>
      </c>
      <c r="F646" s="43">
        <v>204</v>
      </c>
      <c r="G646" s="32"/>
      <c r="H646" s="33"/>
      <c r="I646" s="33"/>
      <c r="J646" s="33"/>
      <c r="K646" s="46">
        <v>0</v>
      </c>
      <c r="L646" s="47">
        <v>0</v>
      </c>
      <c r="M646" s="46" t="e">
        <f t="shared" si="45"/>
        <v>#DIV/0!</v>
      </c>
      <c r="N646" s="48">
        <v>0</v>
      </c>
      <c r="O646" s="48">
        <v>0</v>
      </c>
      <c r="P646" s="46" t="e">
        <f t="shared" si="46"/>
        <v>#DIV/0!</v>
      </c>
      <c r="Q646" s="46" t="e">
        <f t="shared" si="47"/>
        <v>#DIV/0!</v>
      </c>
      <c r="R646" s="48" t="e">
        <f t="shared" si="48"/>
        <v>#DIV/0!</v>
      </c>
      <c r="S646" s="49" t="e">
        <f t="shared" si="49"/>
        <v>#DIV/0!</v>
      </c>
    </row>
    <row r="647" spans="1:19" ht="112.5" x14ac:dyDescent="0.2">
      <c r="A647" s="38" t="s">
        <v>2891</v>
      </c>
      <c r="B647" s="76" t="s">
        <v>86</v>
      </c>
      <c r="C647" s="40" t="s">
        <v>2054</v>
      </c>
      <c r="D647" s="67" t="s">
        <v>87</v>
      </c>
      <c r="E647" s="39" t="s">
        <v>0</v>
      </c>
      <c r="F647" s="43">
        <v>2400</v>
      </c>
      <c r="G647" s="32"/>
      <c r="H647" s="33"/>
      <c r="I647" s="33"/>
      <c r="J647" s="33"/>
      <c r="K647" s="46">
        <v>0</v>
      </c>
      <c r="L647" s="47">
        <v>0</v>
      </c>
      <c r="M647" s="46" t="e">
        <f t="shared" si="45"/>
        <v>#DIV/0!</v>
      </c>
      <c r="N647" s="48">
        <v>0</v>
      </c>
      <c r="O647" s="48">
        <v>0</v>
      </c>
      <c r="P647" s="46" t="e">
        <f t="shared" si="46"/>
        <v>#DIV/0!</v>
      </c>
      <c r="Q647" s="46" t="e">
        <f t="shared" si="47"/>
        <v>#DIV/0!</v>
      </c>
      <c r="R647" s="48" t="e">
        <f t="shared" si="48"/>
        <v>#DIV/0!</v>
      </c>
      <c r="S647" s="49" t="e">
        <f t="shared" si="49"/>
        <v>#DIV/0!</v>
      </c>
    </row>
    <row r="648" spans="1:19" ht="22.5" x14ac:dyDescent="0.2">
      <c r="A648" s="38" t="s">
        <v>2892</v>
      </c>
      <c r="B648" s="68" t="s">
        <v>1338</v>
      </c>
      <c r="C648" s="40" t="s">
        <v>2055</v>
      </c>
      <c r="D648" s="60" t="s">
        <v>1008</v>
      </c>
      <c r="E648" s="39" t="s">
        <v>0</v>
      </c>
      <c r="F648" s="43">
        <v>3</v>
      </c>
      <c r="G648" s="32"/>
      <c r="H648" s="33"/>
      <c r="I648" s="33"/>
      <c r="J648" s="33"/>
      <c r="K648" s="46">
        <v>0</v>
      </c>
      <c r="L648" s="47">
        <v>0</v>
      </c>
      <c r="M648" s="46" t="e">
        <f t="shared" si="45"/>
        <v>#DIV/0!</v>
      </c>
      <c r="N648" s="48">
        <v>0</v>
      </c>
      <c r="O648" s="48">
        <v>0</v>
      </c>
      <c r="P648" s="46" t="e">
        <f t="shared" si="46"/>
        <v>#DIV/0!</v>
      </c>
      <c r="Q648" s="46" t="e">
        <f t="shared" si="47"/>
        <v>#DIV/0!</v>
      </c>
      <c r="R648" s="48" t="e">
        <f t="shared" si="48"/>
        <v>#DIV/0!</v>
      </c>
      <c r="S648" s="49" t="e">
        <f t="shared" si="49"/>
        <v>#DIV/0!</v>
      </c>
    </row>
    <row r="649" spans="1:19" x14ac:dyDescent="0.2">
      <c r="A649" s="38" t="s">
        <v>2893</v>
      </c>
      <c r="B649" s="66" t="s">
        <v>92</v>
      </c>
      <c r="C649" s="40" t="s">
        <v>2056</v>
      </c>
      <c r="D649" s="67" t="s">
        <v>93</v>
      </c>
      <c r="E649" s="39" t="s">
        <v>15</v>
      </c>
      <c r="F649" s="43">
        <v>360</v>
      </c>
      <c r="G649" s="32"/>
      <c r="H649" s="33"/>
      <c r="I649" s="33"/>
      <c r="J649" s="33"/>
      <c r="K649" s="46">
        <v>0</v>
      </c>
      <c r="L649" s="47">
        <v>0</v>
      </c>
      <c r="M649" s="46" t="e">
        <f t="shared" si="45"/>
        <v>#DIV/0!</v>
      </c>
      <c r="N649" s="48">
        <v>0</v>
      </c>
      <c r="O649" s="48">
        <v>0</v>
      </c>
      <c r="P649" s="46" t="e">
        <f t="shared" si="46"/>
        <v>#DIV/0!</v>
      </c>
      <c r="Q649" s="46" t="e">
        <f t="shared" si="47"/>
        <v>#DIV/0!</v>
      </c>
      <c r="R649" s="48" t="e">
        <f t="shared" si="48"/>
        <v>#DIV/0!</v>
      </c>
      <c r="S649" s="49" t="e">
        <f t="shared" si="49"/>
        <v>#DIV/0!</v>
      </c>
    </row>
    <row r="650" spans="1:19" x14ac:dyDescent="0.2">
      <c r="A650" s="38" t="s">
        <v>2894</v>
      </c>
      <c r="B650" s="66" t="s">
        <v>92</v>
      </c>
      <c r="C650" s="40" t="s">
        <v>2057</v>
      </c>
      <c r="D650" s="67" t="s">
        <v>93</v>
      </c>
      <c r="E650" s="39" t="s">
        <v>15</v>
      </c>
      <c r="F650" s="43">
        <v>360</v>
      </c>
      <c r="G650" s="32"/>
      <c r="H650" s="33"/>
      <c r="I650" s="33"/>
      <c r="J650" s="33"/>
      <c r="K650" s="46">
        <v>0</v>
      </c>
      <c r="L650" s="47">
        <v>0</v>
      </c>
      <c r="M650" s="46" t="e">
        <f t="shared" si="45"/>
        <v>#DIV/0!</v>
      </c>
      <c r="N650" s="48">
        <v>0</v>
      </c>
      <c r="O650" s="48">
        <v>0</v>
      </c>
      <c r="P650" s="46" t="e">
        <f t="shared" si="46"/>
        <v>#DIV/0!</v>
      </c>
      <c r="Q650" s="46" t="e">
        <f t="shared" si="47"/>
        <v>#DIV/0!</v>
      </c>
      <c r="R650" s="48" t="e">
        <f t="shared" si="48"/>
        <v>#DIV/0!</v>
      </c>
      <c r="S650" s="49" t="e">
        <f t="shared" si="49"/>
        <v>#DIV/0!</v>
      </c>
    </row>
    <row r="651" spans="1:19" x14ac:dyDescent="0.2">
      <c r="A651" s="38" t="s">
        <v>2895</v>
      </c>
      <c r="B651" s="66" t="s">
        <v>92</v>
      </c>
      <c r="C651" s="40" t="s">
        <v>2024</v>
      </c>
      <c r="D651" s="67" t="s">
        <v>93</v>
      </c>
      <c r="E651" s="39" t="s">
        <v>15</v>
      </c>
      <c r="F651" s="43">
        <v>2520</v>
      </c>
      <c r="G651" s="32"/>
      <c r="H651" s="33"/>
      <c r="I651" s="33"/>
      <c r="J651" s="33"/>
      <c r="K651" s="46">
        <v>0</v>
      </c>
      <c r="L651" s="47">
        <v>0</v>
      </c>
      <c r="M651" s="46" t="e">
        <f t="shared" si="45"/>
        <v>#DIV/0!</v>
      </c>
      <c r="N651" s="48">
        <v>0</v>
      </c>
      <c r="O651" s="48">
        <v>0</v>
      </c>
      <c r="P651" s="46" t="e">
        <f t="shared" si="46"/>
        <v>#DIV/0!</v>
      </c>
      <c r="Q651" s="46" t="e">
        <f t="shared" si="47"/>
        <v>#DIV/0!</v>
      </c>
      <c r="R651" s="48" t="e">
        <f t="shared" si="48"/>
        <v>#DIV/0!</v>
      </c>
      <c r="S651" s="49" t="e">
        <f t="shared" si="49"/>
        <v>#DIV/0!</v>
      </c>
    </row>
    <row r="652" spans="1:19" x14ac:dyDescent="0.2">
      <c r="A652" s="38" t="s">
        <v>2896</v>
      </c>
      <c r="B652" s="66" t="s">
        <v>92</v>
      </c>
      <c r="C652" s="40" t="s">
        <v>1540</v>
      </c>
      <c r="D652" s="67" t="s">
        <v>93</v>
      </c>
      <c r="E652" s="39" t="s">
        <v>15</v>
      </c>
      <c r="F652" s="43">
        <v>26280</v>
      </c>
      <c r="G652" s="32"/>
      <c r="H652" s="33"/>
      <c r="I652" s="33"/>
      <c r="J652" s="33"/>
      <c r="K652" s="46">
        <v>0</v>
      </c>
      <c r="L652" s="47">
        <v>0</v>
      </c>
      <c r="M652" s="46" t="e">
        <f t="shared" si="45"/>
        <v>#DIV/0!</v>
      </c>
      <c r="N652" s="48">
        <v>0</v>
      </c>
      <c r="O652" s="48">
        <v>0</v>
      </c>
      <c r="P652" s="46" t="e">
        <f t="shared" si="46"/>
        <v>#DIV/0!</v>
      </c>
      <c r="Q652" s="46" t="e">
        <f t="shared" si="47"/>
        <v>#DIV/0!</v>
      </c>
      <c r="R652" s="48" t="e">
        <f t="shared" si="48"/>
        <v>#DIV/0!</v>
      </c>
      <c r="S652" s="49" t="e">
        <f t="shared" si="49"/>
        <v>#DIV/0!</v>
      </c>
    </row>
    <row r="653" spans="1:19" x14ac:dyDescent="0.2">
      <c r="A653" s="38" t="s">
        <v>2897</v>
      </c>
      <c r="B653" s="66" t="s">
        <v>92</v>
      </c>
      <c r="C653" s="40" t="s">
        <v>2058</v>
      </c>
      <c r="D653" s="67" t="s">
        <v>93</v>
      </c>
      <c r="E653" s="39" t="s">
        <v>15</v>
      </c>
      <c r="F653" s="43">
        <v>180</v>
      </c>
      <c r="G653" s="32"/>
      <c r="H653" s="33"/>
      <c r="I653" s="33"/>
      <c r="J653" s="33"/>
      <c r="K653" s="46">
        <v>0</v>
      </c>
      <c r="L653" s="47">
        <v>0</v>
      </c>
      <c r="M653" s="46" t="e">
        <f t="shared" si="45"/>
        <v>#DIV/0!</v>
      </c>
      <c r="N653" s="48">
        <v>0</v>
      </c>
      <c r="O653" s="48">
        <v>0</v>
      </c>
      <c r="P653" s="46" t="e">
        <f t="shared" si="46"/>
        <v>#DIV/0!</v>
      </c>
      <c r="Q653" s="46" t="e">
        <f t="shared" si="47"/>
        <v>#DIV/0!</v>
      </c>
      <c r="R653" s="48" t="e">
        <f t="shared" si="48"/>
        <v>#DIV/0!</v>
      </c>
      <c r="S653" s="49" t="e">
        <f t="shared" si="49"/>
        <v>#DIV/0!</v>
      </c>
    </row>
    <row r="654" spans="1:19" x14ac:dyDescent="0.2">
      <c r="A654" s="38" t="s">
        <v>2898</v>
      </c>
      <c r="B654" s="66" t="s">
        <v>94</v>
      </c>
      <c r="C654" s="40" t="s">
        <v>2059</v>
      </c>
      <c r="D654" s="67" t="s">
        <v>95</v>
      </c>
      <c r="E654" s="39" t="s">
        <v>15</v>
      </c>
      <c r="F654" s="43">
        <v>1176</v>
      </c>
      <c r="G654" s="32"/>
      <c r="H654" s="33"/>
      <c r="I654" s="33"/>
      <c r="J654" s="33"/>
      <c r="K654" s="46">
        <v>0</v>
      </c>
      <c r="L654" s="47">
        <v>0</v>
      </c>
      <c r="M654" s="46" t="e">
        <f t="shared" si="45"/>
        <v>#DIV/0!</v>
      </c>
      <c r="N654" s="48">
        <v>0</v>
      </c>
      <c r="O654" s="48">
        <v>0</v>
      </c>
      <c r="P654" s="46" t="e">
        <f t="shared" si="46"/>
        <v>#DIV/0!</v>
      </c>
      <c r="Q654" s="46" t="e">
        <f t="shared" si="47"/>
        <v>#DIV/0!</v>
      </c>
      <c r="R654" s="48" t="e">
        <f t="shared" si="48"/>
        <v>#DIV/0!</v>
      </c>
      <c r="S654" s="49" t="e">
        <f t="shared" si="49"/>
        <v>#DIV/0!</v>
      </c>
    </row>
    <row r="655" spans="1:19" x14ac:dyDescent="0.2">
      <c r="A655" s="38" t="s">
        <v>2899</v>
      </c>
      <c r="B655" s="66" t="s">
        <v>96</v>
      </c>
      <c r="C655" s="40" t="s">
        <v>2060</v>
      </c>
      <c r="D655" s="67" t="s">
        <v>97</v>
      </c>
      <c r="E655" s="39" t="s">
        <v>0</v>
      </c>
      <c r="F655" s="43">
        <v>270</v>
      </c>
      <c r="G655" s="32"/>
      <c r="H655" s="33"/>
      <c r="I655" s="33"/>
      <c r="J655" s="33"/>
      <c r="K655" s="46">
        <v>0</v>
      </c>
      <c r="L655" s="47">
        <v>0</v>
      </c>
      <c r="M655" s="46" t="e">
        <f t="shared" ref="M655:M718" si="50">K655/L655</f>
        <v>#DIV/0!</v>
      </c>
      <c r="N655" s="48">
        <v>0</v>
      </c>
      <c r="O655" s="48">
        <v>0</v>
      </c>
      <c r="P655" s="46" t="e">
        <f t="shared" ref="P655:P718" si="51">M655-(O655*M655/100)</f>
        <v>#DIV/0!</v>
      </c>
      <c r="Q655" s="46" t="e">
        <f t="shared" ref="Q655:Q718" si="52">P655*(1+N655/100)</f>
        <v>#DIV/0!</v>
      </c>
      <c r="R655" s="48" t="e">
        <f t="shared" ref="R655:R718" si="53">F655*P655</f>
        <v>#DIV/0!</v>
      </c>
      <c r="S655" s="49" t="e">
        <f t="shared" ref="S655:S718" si="54">F655*Q655</f>
        <v>#DIV/0!</v>
      </c>
    </row>
    <row r="656" spans="1:19" x14ac:dyDescent="0.2">
      <c r="A656" s="38" t="s">
        <v>2900</v>
      </c>
      <c r="B656" s="66" t="s">
        <v>96</v>
      </c>
      <c r="C656" s="40" t="s">
        <v>2024</v>
      </c>
      <c r="D656" s="67" t="s">
        <v>97</v>
      </c>
      <c r="E656" s="39" t="s">
        <v>15</v>
      </c>
      <c r="F656" s="43">
        <v>1008</v>
      </c>
      <c r="G656" s="32"/>
      <c r="H656" s="33"/>
      <c r="I656" s="33"/>
      <c r="J656" s="33"/>
      <c r="K656" s="46">
        <v>0</v>
      </c>
      <c r="L656" s="47">
        <v>0</v>
      </c>
      <c r="M656" s="46" t="e">
        <f t="shared" si="50"/>
        <v>#DIV/0!</v>
      </c>
      <c r="N656" s="48">
        <v>0</v>
      </c>
      <c r="O656" s="48">
        <v>0</v>
      </c>
      <c r="P656" s="46" t="e">
        <f t="shared" si="51"/>
        <v>#DIV/0!</v>
      </c>
      <c r="Q656" s="46" t="e">
        <f t="shared" si="52"/>
        <v>#DIV/0!</v>
      </c>
      <c r="R656" s="48" t="e">
        <f t="shared" si="53"/>
        <v>#DIV/0!</v>
      </c>
      <c r="S656" s="49" t="e">
        <f t="shared" si="54"/>
        <v>#DIV/0!</v>
      </c>
    </row>
    <row r="657" spans="1:19" x14ac:dyDescent="0.2">
      <c r="A657" s="38" t="s">
        <v>2901</v>
      </c>
      <c r="B657" s="66" t="s">
        <v>96</v>
      </c>
      <c r="C657" s="40" t="s">
        <v>1522</v>
      </c>
      <c r="D657" s="67" t="s">
        <v>97</v>
      </c>
      <c r="E657" s="39" t="s">
        <v>15</v>
      </c>
      <c r="F657" s="43">
        <v>336</v>
      </c>
      <c r="G657" s="32"/>
      <c r="H657" s="33"/>
      <c r="I657" s="33"/>
      <c r="J657" s="33"/>
      <c r="K657" s="46">
        <v>0</v>
      </c>
      <c r="L657" s="47">
        <v>0</v>
      </c>
      <c r="M657" s="46" t="e">
        <f t="shared" si="50"/>
        <v>#DIV/0!</v>
      </c>
      <c r="N657" s="48">
        <v>0</v>
      </c>
      <c r="O657" s="48">
        <v>0</v>
      </c>
      <c r="P657" s="46" t="e">
        <f t="shared" si="51"/>
        <v>#DIV/0!</v>
      </c>
      <c r="Q657" s="46" t="e">
        <f t="shared" si="52"/>
        <v>#DIV/0!</v>
      </c>
      <c r="R657" s="48" t="e">
        <f t="shared" si="53"/>
        <v>#DIV/0!</v>
      </c>
      <c r="S657" s="49" t="e">
        <f t="shared" si="54"/>
        <v>#DIV/0!</v>
      </c>
    </row>
    <row r="658" spans="1:19" x14ac:dyDescent="0.2">
      <c r="A658" s="38" t="s">
        <v>2902</v>
      </c>
      <c r="B658" s="66" t="s">
        <v>96</v>
      </c>
      <c r="C658" s="40" t="s">
        <v>1835</v>
      </c>
      <c r="D658" s="67" t="s">
        <v>97</v>
      </c>
      <c r="E658" s="39" t="s">
        <v>15</v>
      </c>
      <c r="F658" s="43">
        <v>672</v>
      </c>
      <c r="G658" s="32"/>
      <c r="H658" s="33"/>
      <c r="I658" s="33"/>
      <c r="J658" s="33"/>
      <c r="K658" s="46">
        <v>0</v>
      </c>
      <c r="L658" s="47">
        <v>0</v>
      </c>
      <c r="M658" s="46" t="e">
        <f t="shared" si="50"/>
        <v>#DIV/0!</v>
      </c>
      <c r="N658" s="48">
        <v>0</v>
      </c>
      <c r="O658" s="48">
        <v>0</v>
      </c>
      <c r="P658" s="46" t="e">
        <f t="shared" si="51"/>
        <v>#DIV/0!</v>
      </c>
      <c r="Q658" s="46" t="e">
        <f t="shared" si="52"/>
        <v>#DIV/0!</v>
      </c>
      <c r="R658" s="48" t="e">
        <f t="shared" si="53"/>
        <v>#DIV/0!</v>
      </c>
      <c r="S658" s="49" t="e">
        <f t="shared" si="54"/>
        <v>#DIV/0!</v>
      </c>
    </row>
    <row r="659" spans="1:19" x14ac:dyDescent="0.2">
      <c r="A659" s="38" t="s">
        <v>2903</v>
      </c>
      <c r="B659" s="66" t="s">
        <v>96</v>
      </c>
      <c r="C659" s="40" t="s">
        <v>1523</v>
      </c>
      <c r="D659" s="67" t="s">
        <v>97</v>
      </c>
      <c r="E659" s="39" t="s">
        <v>15</v>
      </c>
      <c r="F659" s="43">
        <v>336</v>
      </c>
      <c r="G659" s="32"/>
      <c r="H659" s="33"/>
      <c r="I659" s="33"/>
      <c r="J659" s="33"/>
      <c r="K659" s="46">
        <v>0</v>
      </c>
      <c r="L659" s="47">
        <v>0</v>
      </c>
      <c r="M659" s="46" t="e">
        <f t="shared" si="50"/>
        <v>#DIV/0!</v>
      </c>
      <c r="N659" s="48">
        <v>0</v>
      </c>
      <c r="O659" s="48">
        <v>0</v>
      </c>
      <c r="P659" s="46" t="e">
        <f t="shared" si="51"/>
        <v>#DIV/0!</v>
      </c>
      <c r="Q659" s="46" t="e">
        <f t="shared" si="52"/>
        <v>#DIV/0!</v>
      </c>
      <c r="R659" s="48" t="e">
        <f t="shared" si="53"/>
        <v>#DIV/0!</v>
      </c>
      <c r="S659" s="49" t="e">
        <f t="shared" si="54"/>
        <v>#DIV/0!</v>
      </c>
    </row>
    <row r="660" spans="1:19" ht="22.5" x14ac:dyDescent="0.2">
      <c r="A660" s="38" t="s">
        <v>2904</v>
      </c>
      <c r="B660" s="66" t="s">
        <v>98</v>
      </c>
      <c r="C660" s="40" t="s">
        <v>2061</v>
      </c>
      <c r="D660" s="67" t="s">
        <v>99</v>
      </c>
      <c r="E660" s="39" t="s">
        <v>0</v>
      </c>
      <c r="F660" s="43">
        <v>900</v>
      </c>
      <c r="G660" s="32"/>
      <c r="H660" s="33"/>
      <c r="I660" s="33"/>
      <c r="J660" s="33"/>
      <c r="K660" s="46">
        <v>0</v>
      </c>
      <c r="L660" s="47">
        <v>0</v>
      </c>
      <c r="M660" s="46" t="e">
        <f t="shared" si="50"/>
        <v>#DIV/0!</v>
      </c>
      <c r="N660" s="48">
        <v>0</v>
      </c>
      <c r="O660" s="48">
        <v>0</v>
      </c>
      <c r="P660" s="46" t="e">
        <f t="shared" si="51"/>
        <v>#DIV/0!</v>
      </c>
      <c r="Q660" s="46" t="e">
        <f t="shared" si="52"/>
        <v>#DIV/0!</v>
      </c>
      <c r="R660" s="48" t="e">
        <f t="shared" si="53"/>
        <v>#DIV/0!</v>
      </c>
      <c r="S660" s="49" t="e">
        <f t="shared" si="54"/>
        <v>#DIV/0!</v>
      </c>
    </row>
    <row r="661" spans="1:19" x14ac:dyDescent="0.2">
      <c r="A661" s="38" t="s">
        <v>2905</v>
      </c>
      <c r="B661" s="68" t="s">
        <v>100</v>
      </c>
      <c r="C661" s="40" t="s">
        <v>2024</v>
      </c>
      <c r="D661" s="75" t="s">
        <v>101</v>
      </c>
      <c r="E661" s="39" t="s">
        <v>15</v>
      </c>
      <c r="F661" s="43">
        <v>84</v>
      </c>
      <c r="G661" s="32"/>
      <c r="H661" s="33"/>
      <c r="I661" s="33"/>
      <c r="J661" s="33"/>
      <c r="K661" s="46">
        <v>0</v>
      </c>
      <c r="L661" s="47">
        <v>0</v>
      </c>
      <c r="M661" s="46" t="e">
        <f t="shared" si="50"/>
        <v>#DIV/0!</v>
      </c>
      <c r="N661" s="48">
        <v>0</v>
      </c>
      <c r="O661" s="48">
        <v>0</v>
      </c>
      <c r="P661" s="46" t="e">
        <f t="shared" si="51"/>
        <v>#DIV/0!</v>
      </c>
      <c r="Q661" s="46" t="e">
        <f t="shared" si="52"/>
        <v>#DIV/0!</v>
      </c>
      <c r="R661" s="48" t="e">
        <f t="shared" si="53"/>
        <v>#DIV/0!</v>
      </c>
      <c r="S661" s="49" t="e">
        <f t="shared" si="54"/>
        <v>#DIV/0!</v>
      </c>
    </row>
    <row r="662" spans="1:19" x14ac:dyDescent="0.2">
      <c r="A662" s="38" t="s">
        <v>2906</v>
      </c>
      <c r="B662" s="66" t="s">
        <v>102</v>
      </c>
      <c r="C662" s="40" t="s">
        <v>2062</v>
      </c>
      <c r="D662" s="67" t="s">
        <v>103</v>
      </c>
      <c r="E662" s="39" t="s">
        <v>15</v>
      </c>
      <c r="F662" s="43">
        <v>180</v>
      </c>
      <c r="G662" s="32"/>
      <c r="H662" s="33"/>
      <c r="I662" s="33"/>
      <c r="J662" s="33"/>
      <c r="K662" s="46">
        <v>0</v>
      </c>
      <c r="L662" s="47">
        <v>0</v>
      </c>
      <c r="M662" s="46" t="e">
        <f t="shared" si="50"/>
        <v>#DIV/0!</v>
      </c>
      <c r="N662" s="48">
        <v>0</v>
      </c>
      <c r="O662" s="48">
        <v>0</v>
      </c>
      <c r="P662" s="46" t="e">
        <f t="shared" si="51"/>
        <v>#DIV/0!</v>
      </c>
      <c r="Q662" s="46" t="e">
        <f t="shared" si="52"/>
        <v>#DIV/0!</v>
      </c>
      <c r="R662" s="48" t="e">
        <f t="shared" si="53"/>
        <v>#DIV/0!</v>
      </c>
      <c r="S662" s="49" t="e">
        <f t="shared" si="54"/>
        <v>#DIV/0!</v>
      </c>
    </row>
    <row r="663" spans="1:19" x14ac:dyDescent="0.2">
      <c r="A663" s="38" t="s">
        <v>2907</v>
      </c>
      <c r="B663" s="66" t="s">
        <v>102</v>
      </c>
      <c r="C663" s="40" t="s">
        <v>2063</v>
      </c>
      <c r="D663" s="67" t="s">
        <v>103</v>
      </c>
      <c r="E663" s="39" t="s">
        <v>15</v>
      </c>
      <c r="F663" s="43">
        <v>360</v>
      </c>
      <c r="G663" s="32"/>
      <c r="H663" s="33"/>
      <c r="I663" s="33"/>
      <c r="J663" s="33"/>
      <c r="K663" s="46">
        <v>0</v>
      </c>
      <c r="L663" s="47">
        <v>0</v>
      </c>
      <c r="M663" s="46" t="e">
        <f t="shared" si="50"/>
        <v>#DIV/0!</v>
      </c>
      <c r="N663" s="48">
        <v>0</v>
      </c>
      <c r="O663" s="48">
        <v>0</v>
      </c>
      <c r="P663" s="46" t="e">
        <f t="shared" si="51"/>
        <v>#DIV/0!</v>
      </c>
      <c r="Q663" s="46" t="e">
        <f t="shared" si="52"/>
        <v>#DIV/0!</v>
      </c>
      <c r="R663" s="48" t="e">
        <f t="shared" si="53"/>
        <v>#DIV/0!</v>
      </c>
      <c r="S663" s="49" t="e">
        <f t="shared" si="54"/>
        <v>#DIV/0!</v>
      </c>
    </row>
    <row r="664" spans="1:19" x14ac:dyDescent="0.2">
      <c r="A664" s="38" t="s">
        <v>2908</v>
      </c>
      <c r="B664" s="66" t="s">
        <v>102</v>
      </c>
      <c r="C664" s="40" t="s">
        <v>2064</v>
      </c>
      <c r="D664" s="67" t="s">
        <v>103</v>
      </c>
      <c r="E664" s="39" t="s">
        <v>15</v>
      </c>
      <c r="F664" s="43">
        <v>360</v>
      </c>
      <c r="G664" s="32"/>
      <c r="H664" s="33"/>
      <c r="I664" s="33"/>
      <c r="J664" s="33"/>
      <c r="K664" s="46">
        <v>0</v>
      </c>
      <c r="L664" s="47">
        <v>0</v>
      </c>
      <c r="M664" s="46" t="e">
        <f t="shared" si="50"/>
        <v>#DIV/0!</v>
      </c>
      <c r="N664" s="48">
        <v>0</v>
      </c>
      <c r="O664" s="48">
        <v>0</v>
      </c>
      <c r="P664" s="46" t="e">
        <f t="shared" si="51"/>
        <v>#DIV/0!</v>
      </c>
      <c r="Q664" s="46" t="e">
        <f t="shared" si="52"/>
        <v>#DIV/0!</v>
      </c>
      <c r="R664" s="48" t="e">
        <f t="shared" si="53"/>
        <v>#DIV/0!</v>
      </c>
      <c r="S664" s="49" t="e">
        <f t="shared" si="54"/>
        <v>#DIV/0!</v>
      </c>
    </row>
    <row r="665" spans="1:19" x14ac:dyDescent="0.2">
      <c r="A665" s="38" t="s">
        <v>2909</v>
      </c>
      <c r="B665" s="66" t="s">
        <v>104</v>
      </c>
      <c r="C665" s="40" t="s">
        <v>2065</v>
      </c>
      <c r="D665" s="60" t="s">
        <v>105</v>
      </c>
      <c r="E665" s="39" t="s">
        <v>0</v>
      </c>
      <c r="F665" s="43">
        <v>300</v>
      </c>
      <c r="G665" s="32"/>
      <c r="H665" s="33"/>
      <c r="I665" s="33"/>
      <c r="J665" s="33"/>
      <c r="K665" s="46">
        <v>0</v>
      </c>
      <c r="L665" s="47">
        <v>0</v>
      </c>
      <c r="M665" s="46" t="e">
        <f t="shared" si="50"/>
        <v>#DIV/0!</v>
      </c>
      <c r="N665" s="48">
        <v>0</v>
      </c>
      <c r="O665" s="48">
        <v>0</v>
      </c>
      <c r="P665" s="46" t="e">
        <f t="shared" si="51"/>
        <v>#DIV/0!</v>
      </c>
      <c r="Q665" s="46" t="e">
        <f t="shared" si="52"/>
        <v>#DIV/0!</v>
      </c>
      <c r="R665" s="48" t="e">
        <f t="shared" si="53"/>
        <v>#DIV/0!</v>
      </c>
      <c r="S665" s="49" t="e">
        <f t="shared" si="54"/>
        <v>#DIV/0!</v>
      </c>
    </row>
    <row r="666" spans="1:19" x14ac:dyDescent="0.2">
      <c r="A666" s="38" t="s">
        <v>2910</v>
      </c>
      <c r="B666" s="68" t="s">
        <v>106</v>
      </c>
      <c r="C666" s="40" t="s">
        <v>2066</v>
      </c>
      <c r="D666" s="67" t="s">
        <v>107</v>
      </c>
      <c r="E666" s="39" t="s">
        <v>9</v>
      </c>
      <c r="F666" s="43">
        <v>84</v>
      </c>
      <c r="G666" s="32"/>
      <c r="H666" s="33"/>
      <c r="I666" s="33"/>
      <c r="J666" s="33"/>
      <c r="K666" s="46">
        <v>0</v>
      </c>
      <c r="L666" s="47">
        <v>0</v>
      </c>
      <c r="M666" s="46" t="e">
        <f t="shared" si="50"/>
        <v>#DIV/0!</v>
      </c>
      <c r="N666" s="48">
        <v>0</v>
      </c>
      <c r="O666" s="48">
        <v>0</v>
      </c>
      <c r="P666" s="46" t="e">
        <f t="shared" si="51"/>
        <v>#DIV/0!</v>
      </c>
      <c r="Q666" s="46" t="e">
        <f t="shared" si="52"/>
        <v>#DIV/0!</v>
      </c>
      <c r="R666" s="48" t="e">
        <f t="shared" si="53"/>
        <v>#DIV/0!</v>
      </c>
      <c r="S666" s="49" t="e">
        <f t="shared" si="54"/>
        <v>#DIV/0!</v>
      </c>
    </row>
    <row r="667" spans="1:19" x14ac:dyDescent="0.2">
      <c r="A667" s="38" t="s">
        <v>2911</v>
      </c>
      <c r="B667" s="68" t="s">
        <v>106</v>
      </c>
      <c r="C667" s="40" t="s">
        <v>1745</v>
      </c>
      <c r="D667" s="67" t="s">
        <v>107</v>
      </c>
      <c r="E667" s="39" t="s">
        <v>9</v>
      </c>
      <c r="F667" s="43">
        <v>42</v>
      </c>
      <c r="G667" s="32"/>
      <c r="H667" s="33"/>
      <c r="I667" s="33"/>
      <c r="J667" s="33"/>
      <c r="K667" s="46">
        <v>0</v>
      </c>
      <c r="L667" s="47">
        <v>0</v>
      </c>
      <c r="M667" s="46" t="e">
        <f t="shared" si="50"/>
        <v>#DIV/0!</v>
      </c>
      <c r="N667" s="48">
        <v>0</v>
      </c>
      <c r="O667" s="48">
        <v>0</v>
      </c>
      <c r="P667" s="46" t="e">
        <f t="shared" si="51"/>
        <v>#DIV/0!</v>
      </c>
      <c r="Q667" s="46" t="e">
        <f t="shared" si="52"/>
        <v>#DIV/0!</v>
      </c>
      <c r="R667" s="48" t="e">
        <f t="shared" si="53"/>
        <v>#DIV/0!</v>
      </c>
      <c r="S667" s="49" t="e">
        <f t="shared" si="54"/>
        <v>#DIV/0!</v>
      </c>
    </row>
    <row r="668" spans="1:19" x14ac:dyDescent="0.2">
      <c r="A668" s="38" t="s">
        <v>2912</v>
      </c>
      <c r="B668" s="66" t="s">
        <v>108</v>
      </c>
      <c r="C668" s="40" t="s">
        <v>2067</v>
      </c>
      <c r="D668" s="60" t="s">
        <v>109</v>
      </c>
      <c r="E668" s="39" t="s">
        <v>15</v>
      </c>
      <c r="F668" s="43">
        <v>1080</v>
      </c>
      <c r="G668" s="32"/>
      <c r="H668" s="33"/>
      <c r="I668" s="33"/>
      <c r="J668" s="33"/>
      <c r="K668" s="46">
        <v>0</v>
      </c>
      <c r="L668" s="47">
        <v>0</v>
      </c>
      <c r="M668" s="46" t="e">
        <f t="shared" si="50"/>
        <v>#DIV/0!</v>
      </c>
      <c r="N668" s="48">
        <v>0</v>
      </c>
      <c r="O668" s="48">
        <v>0</v>
      </c>
      <c r="P668" s="46" t="e">
        <f t="shared" si="51"/>
        <v>#DIV/0!</v>
      </c>
      <c r="Q668" s="46" t="e">
        <f t="shared" si="52"/>
        <v>#DIV/0!</v>
      </c>
      <c r="R668" s="48" t="e">
        <f t="shared" si="53"/>
        <v>#DIV/0!</v>
      </c>
      <c r="S668" s="49" t="e">
        <f t="shared" si="54"/>
        <v>#DIV/0!</v>
      </c>
    </row>
    <row r="669" spans="1:19" x14ac:dyDescent="0.2">
      <c r="A669" s="38" t="s">
        <v>2913</v>
      </c>
      <c r="B669" s="68" t="s">
        <v>108</v>
      </c>
      <c r="C669" s="40" t="s">
        <v>2068</v>
      </c>
      <c r="D669" s="67" t="s">
        <v>109</v>
      </c>
      <c r="E669" s="39" t="s">
        <v>15</v>
      </c>
      <c r="F669" s="43">
        <v>270</v>
      </c>
      <c r="G669" s="32"/>
      <c r="H669" s="33"/>
      <c r="I669" s="33"/>
      <c r="J669" s="33"/>
      <c r="K669" s="46">
        <v>0</v>
      </c>
      <c r="L669" s="47">
        <v>0</v>
      </c>
      <c r="M669" s="46" t="e">
        <f t="shared" si="50"/>
        <v>#DIV/0!</v>
      </c>
      <c r="N669" s="48">
        <v>0</v>
      </c>
      <c r="O669" s="48">
        <v>0</v>
      </c>
      <c r="P669" s="46" t="e">
        <f t="shared" si="51"/>
        <v>#DIV/0!</v>
      </c>
      <c r="Q669" s="46" t="e">
        <f t="shared" si="52"/>
        <v>#DIV/0!</v>
      </c>
      <c r="R669" s="48" t="e">
        <f t="shared" si="53"/>
        <v>#DIV/0!</v>
      </c>
      <c r="S669" s="49" t="e">
        <f t="shared" si="54"/>
        <v>#DIV/0!</v>
      </c>
    </row>
    <row r="670" spans="1:19" ht="22.5" x14ac:dyDescent="0.2">
      <c r="A670" s="38" t="s">
        <v>2914</v>
      </c>
      <c r="B670" s="66" t="s">
        <v>110</v>
      </c>
      <c r="C670" s="40" t="s">
        <v>2069</v>
      </c>
      <c r="D670" s="67" t="s">
        <v>111</v>
      </c>
      <c r="E670" s="39" t="s">
        <v>20</v>
      </c>
      <c r="F670" s="43">
        <v>30</v>
      </c>
      <c r="G670" s="32"/>
      <c r="H670" s="33"/>
      <c r="I670" s="33"/>
      <c r="J670" s="33"/>
      <c r="K670" s="46">
        <v>0</v>
      </c>
      <c r="L670" s="47">
        <v>0</v>
      </c>
      <c r="M670" s="46" t="e">
        <f t="shared" si="50"/>
        <v>#DIV/0!</v>
      </c>
      <c r="N670" s="48">
        <v>0</v>
      </c>
      <c r="O670" s="48">
        <v>0</v>
      </c>
      <c r="P670" s="46" t="e">
        <f t="shared" si="51"/>
        <v>#DIV/0!</v>
      </c>
      <c r="Q670" s="46" t="e">
        <f t="shared" si="52"/>
        <v>#DIV/0!</v>
      </c>
      <c r="R670" s="48" t="e">
        <f t="shared" si="53"/>
        <v>#DIV/0!</v>
      </c>
      <c r="S670" s="49" t="e">
        <f t="shared" si="54"/>
        <v>#DIV/0!</v>
      </c>
    </row>
    <row r="671" spans="1:19" ht="33.75" x14ac:dyDescent="0.2">
      <c r="A671" s="38" t="s">
        <v>2915</v>
      </c>
      <c r="B671" s="68" t="s">
        <v>110</v>
      </c>
      <c r="C671" s="40" t="s">
        <v>2070</v>
      </c>
      <c r="D671" s="67" t="s">
        <v>111</v>
      </c>
      <c r="E671" s="39" t="s">
        <v>0</v>
      </c>
      <c r="F671" s="43">
        <v>90</v>
      </c>
      <c r="G671" s="32"/>
      <c r="H671" s="33"/>
      <c r="I671" s="33"/>
      <c r="J671" s="33"/>
      <c r="K671" s="46">
        <v>0</v>
      </c>
      <c r="L671" s="47">
        <v>0</v>
      </c>
      <c r="M671" s="46" t="e">
        <f t="shared" si="50"/>
        <v>#DIV/0!</v>
      </c>
      <c r="N671" s="48">
        <v>0</v>
      </c>
      <c r="O671" s="48">
        <v>0</v>
      </c>
      <c r="P671" s="46" t="e">
        <f t="shared" si="51"/>
        <v>#DIV/0!</v>
      </c>
      <c r="Q671" s="46" t="e">
        <f t="shared" si="52"/>
        <v>#DIV/0!</v>
      </c>
      <c r="R671" s="48" t="e">
        <f t="shared" si="53"/>
        <v>#DIV/0!</v>
      </c>
      <c r="S671" s="49" t="e">
        <f t="shared" si="54"/>
        <v>#DIV/0!</v>
      </c>
    </row>
    <row r="672" spans="1:19" x14ac:dyDescent="0.2">
      <c r="A672" s="38" t="s">
        <v>2916</v>
      </c>
      <c r="B672" s="66" t="s">
        <v>112</v>
      </c>
      <c r="C672" s="40" t="s">
        <v>1528</v>
      </c>
      <c r="D672" s="60" t="s">
        <v>113</v>
      </c>
      <c r="E672" s="39" t="s">
        <v>15</v>
      </c>
      <c r="F672" s="43">
        <v>540</v>
      </c>
      <c r="G672" s="32"/>
      <c r="H672" s="33"/>
      <c r="I672" s="33"/>
      <c r="J672" s="33"/>
      <c r="K672" s="46">
        <v>0</v>
      </c>
      <c r="L672" s="47">
        <v>0</v>
      </c>
      <c r="M672" s="46" t="e">
        <f t="shared" si="50"/>
        <v>#DIV/0!</v>
      </c>
      <c r="N672" s="48">
        <v>0</v>
      </c>
      <c r="O672" s="48">
        <v>0</v>
      </c>
      <c r="P672" s="46" t="e">
        <f t="shared" si="51"/>
        <v>#DIV/0!</v>
      </c>
      <c r="Q672" s="46" t="e">
        <f t="shared" si="52"/>
        <v>#DIV/0!</v>
      </c>
      <c r="R672" s="48" t="e">
        <f t="shared" si="53"/>
        <v>#DIV/0!</v>
      </c>
      <c r="S672" s="49" t="e">
        <f t="shared" si="54"/>
        <v>#DIV/0!</v>
      </c>
    </row>
    <row r="673" spans="1:19" x14ac:dyDescent="0.2">
      <c r="A673" s="38" t="s">
        <v>2917</v>
      </c>
      <c r="B673" s="66" t="s">
        <v>112</v>
      </c>
      <c r="C673" s="40" t="s">
        <v>1630</v>
      </c>
      <c r="D673" s="67" t="s">
        <v>113</v>
      </c>
      <c r="E673" s="39" t="s">
        <v>15</v>
      </c>
      <c r="F673" s="43">
        <v>360</v>
      </c>
      <c r="G673" s="32"/>
      <c r="H673" s="33"/>
      <c r="I673" s="33"/>
      <c r="J673" s="33"/>
      <c r="K673" s="46">
        <v>0</v>
      </c>
      <c r="L673" s="47">
        <v>0</v>
      </c>
      <c r="M673" s="46" t="e">
        <f t="shared" si="50"/>
        <v>#DIV/0!</v>
      </c>
      <c r="N673" s="48">
        <v>0</v>
      </c>
      <c r="O673" s="48">
        <v>0</v>
      </c>
      <c r="P673" s="46" t="e">
        <f t="shared" si="51"/>
        <v>#DIV/0!</v>
      </c>
      <c r="Q673" s="46" t="e">
        <f t="shared" si="52"/>
        <v>#DIV/0!</v>
      </c>
      <c r="R673" s="48" t="e">
        <f t="shared" si="53"/>
        <v>#DIV/0!</v>
      </c>
      <c r="S673" s="49" t="e">
        <f t="shared" si="54"/>
        <v>#DIV/0!</v>
      </c>
    </row>
    <row r="674" spans="1:19" ht="22.5" x14ac:dyDescent="0.2">
      <c r="A674" s="38" t="s">
        <v>2918</v>
      </c>
      <c r="B674" s="66" t="s">
        <v>114</v>
      </c>
      <c r="C674" s="40" t="s">
        <v>2071</v>
      </c>
      <c r="D674" s="67" t="s">
        <v>115</v>
      </c>
      <c r="E674" s="39" t="s">
        <v>15</v>
      </c>
      <c r="F674" s="43">
        <v>840</v>
      </c>
      <c r="G674" s="32"/>
      <c r="H674" s="33"/>
      <c r="I674" s="33"/>
      <c r="J674" s="33"/>
      <c r="K674" s="46">
        <v>0</v>
      </c>
      <c r="L674" s="47">
        <v>0</v>
      </c>
      <c r="M674" s="46" t="e">
        <f t="shared" si="50"/>
        <v>#DIV/0!</v>
      </c>
      <c r="N674" s="48">
        <v>0</v>
      </c>
      <c r="O674" s="48">
        <v>0</v>
      </c>
      <c r="P674" s="46" t="e">
        <f t="shared" si="51"/>
        <v>#DIV/0!</v>
      </c>
      <c r="Q674" s="46" t="e">
        <f t="shared" si="52"/>
        <v>#DIV/0!</v>
      </c>
      <c r="R674" s="48" t="e">
        <f t="shared" si="53"/>
        <v>#DIV/0!</v>
      </c>
      <c r="S674" s="49" t="e">
        <f t="shared" si="54"/>
        <v>#DIV/0!</v>
      </c>
    </row>
    <row r="675" spans="1:19" x14ac:dyDescent="0.2">
      <c r="A675" s="38" t="s">
        <v>2919</v>
      </c>
      <c r="B675" s="66" t="s">
        <v>116</v>
      </c>
      <c r="C675" s="40" t="s">
        <v>1529</v>
      </c>
      <c r="D675" s="67" t="s">
        <v>117</v>
      </c>
      <c r="E675" s="39" t="s">
        <v>15</v>
      </c>
      <c r="F675" s="43">
        <v>720</v>
      </c>
      <c r="G675" s="32"/>
      <c r="H675" s="33"/>
      <c r="I675" s="33"/>
      <c r="J675" s="33"/>
      <c r="K675" s="46">
        <v>0</v>
      </c>
      <c r="L675" s="47">
        <v>0</v>
      </c>
      <c r="M675" s="46" t="e">
        <f t="shared" si="50"/>
        <v>#DIV/0!</v>
      </c>
      <c r="N675" s="48">
        <v>0</v>
      </c>
      <c r="O675" s="48">
        <v>0</v>
      </c>
      <c r="P675" s="46" t="e">
        <f t="shared" si="51"/>
        <v>#DIV/0!</v>
      </c>
      <c r="Q675" s="46" t="e">
        <f t="shared" si="52"/>
        <v>#DIV/0!</v>
      </c>
      <c r="R675" s="48" t="e">
        <f t="shared" si="53"/>
        <v>#DIV/0!</v>
      </c>
      <c r="S675" s="49" t="e">
        <f t="shared" si="54"/>
        <v>#DIV/0!</v>
      </c>
    </row>
    <row r="676" spans="1:19" ht="22.5" x14ac:dyDescent="0.2">
      <c r="A676" s="38" t="s">
        <v>2920</v>
      </c>
      <c r="B676" s="66" t="s">
        <v>118</v>
      </c>
      <c r="C676" s="40" t="s">
        <v>2072</v>
      </c>
      <c r="D676" s="60" t="s">
        <v>119</v>
      </c>
      <c r="E676" s="39" t="s">
        <v>20</v>
      </c>
      <c r="F676" s="43">
        <v>6</v>
      </c>
      <c r="G676" s="32"/>
      <c r="H676" s="33"/>
      <c r="I676" s="33"/>
      <c r="J676" s="33"/>
      <c r="K676" s="46">
        <v>0</v>
      </c>
      <c r="L676" s="47">
        <v>0</v>
      </c>
      <c r="M676" s="46" t="e">
        <f t="shared" si="50"/>
        <v>#DIV/0!</v>
      </c>
      <c r="N676" s="48">
        <v>0</v>
      </c>
      <c r="O676" s="48">
        <v>0</v>
      </c>
      <c r="P676" s="46" t="e">
        <f t="shared" si="51"/>
        <v>#DIV/0!</v>
      </c>
      <c r="Q676" s="46" t="e">
        <f t="shared" si="52"/>
        <v>#DIV/0!</v>
      </c>
      <c r="R676" s="48" t="e">
        <f t="shared" si="53"/>
        <v>#DIV/0!</v>
      </c>
      <c r="S676" s="49" t="e">
        <f t="shared" si="54"/>
        <v>#DIV/0!</v>
      </c>
    </row>
    <row r="677" spans="1:19" x14ac:dyDescent="0.2">
      <c r="A677" s="38" t="s">
        <v>2921</v>
      </c>
      <c r="B677" s="66" t="s">
        <v>118</v>
      </c>
      <c r="C677" s="40" t="s">
        <v>1667</v>
      </c>
      <c r="D677" s="67" t="s">
        <v>119</v>
      </c>
      <c r="E677" s="39" t="s">
        <v>15</v>
      </c>
      <c r="F677" s="43">
        <v>1080</v>
      </c>
      <c r="G677" s="32"/>
      <c r="H677" s="33"/>
      <c r="I677" s="33"/>
      <c r="J677" s="33"/>
      <c r="K677" s="46">
        <v>0</v>
      </c>
      <c r="L677" s="47">
        <v>0</v>
      </c>
      <c r="M677" s="46" t="e">
        <f t="shared" si="50"/>
        <v>#DIV/0!</v>
      </c>
      <c r="N677" s="48">
        <v>0</v>
      </c>
      <c r="O677" s="48">
        <v>0</v>
      </c>
      <c r="P677" s="46" t="e">
        <f t="shared" si="51"/>
        <v>#DIV/0!</v>
      </c>
      <c r="Q677" s="46" t="e">
        <f t="shared" si="52"/>
        <v>#DIV/0!</v>
      </c>
      <c r="R677" s="48" t="e">
        <f t="shared" si="53"/>
        <v>#DIV/0!</v>
      </c>
      <c r="S677" s="49" t="e">
        <f t="shared" si="54"/>
        <v>#DIV/0!</v>
      </c>
    </row>
    <row r="678" spans="1:19" x14ac:dyDescent="0.2">
      <c r="A678" s="38" t="s">
        <v>2922</v>
      </c>
      <c r="B678" s="66" t="s">
        <v>118</v>
      </c>
      <c r="C678" s="40" t="s">
        <v>1644</v>
      </c>
      <c r="D678" s="67" t="s">
        <v>119</v>
      </c>
      <c r="E678" s="39" t="s">
        <v>15</v>
      </c>
      <c r="F678" s="43">
        <v>3240</v>
      </c>
      <c r="G678" s="32"/>
      <c r="H678" s="33"/>
      <c r="I678" s="33"/>
      <c r="J678" s="33"/>
      <c r="K678" s="46">
        <v>0</v>
      </c>
      <c r="L678" s="47">
        <v>0</v>
      </c>
      <c r="M678" s="46" t="e">
        <f t="shared" si="50"/>
        <v>#DIV/0!</v>
      </c>
      <c r="N678" s="48">
        <v>0</v>
      </c>
      <c r="O678" s="48">
        <v>0</v>
      </c>
      <c r="P678" s="46" t="e">
        <f t="shared" si="51"/>
        <v>#DIV/0!</v>
      </c>
      <c r="Q678" s="46" t="e">
        <f t="shared" si="52"/>
        <v>#DIV/0!</v>
      </c>
      <c r="R678" s="48" t="e">
        <f t="shared" si="53"/>
        <v>#DIV/0!</v>
      </c>
      <c r="S678" s="49" t="e">
        <f t="shared" si="54"/>
        <v>#DIV/0!</v>
      </c>
    </row>
    <row r="679" spans="1:19" x14ac:dyDescent="0.2">
      <c r="A679" s="38" t="s">
        <v>2923</v>
      </c>
      <c r="B679" s="66" t="s">
        <v>118</v>
      </c>
      <c r="C679" s="40" t="s">
        <v>2073</v>
      </c>
      <c r="D679" s="67" t="s">
        <v>119</v>
      </c>
      <c r="E679" s="39" t="s">
        <v>15</v>
      </c>
      <c r="F679" s="43">
        <v>1080</v>
      </c>
      <c r="G679" s="32"/>
      <c r="H679" s="33"/>
      <c r="I679" s="33"/>
      <c r="J679" s="33"/>
      <c r="K679" s="46">
        <v>0</v>
      </c>
      <c r="L679" s="47">
        <v>0</v>
      </c>
      <c r="M679" s="46" t="e">
        <f t="shared" si="50"/>
        <v>#DIV/0!</v>
      </c>
      <c r="N679" s="48">
        <v>0</v>
      </c>
      <c r="O679" s="48">
        <v>0</v>
      </c>
      <c r="P679" s="46" t="e">
        <f t="shared" si="51"/>
        <v>#DIV/0!</v>
      </c>
      <c r="Q679" s="46" t="e">
        <f t="shared" si="52"/>
        <v>#DIV/0!</v>
      </c>
      <c r="R679" s="48" t="e">
        <f t="shared" si="53"/>
        <v>#DIV/0!</v>
      </c>
      <c r="S679" s="49" t="e">
        <f t="shared" si="54"/>
        <v>#DIV/0!</v>
      </c>
    </row>
    <row r="680" spans="1:19" ht="22.5" x14ac:dyDescent="0.2">
      <c r="A680" s="38" t="s">
        <v>2924</v>
      </c>
      <c r="B680" s="66" t="s">
        <v>118</v>
      </c>
      <c r="C680" s="40" t="s">
        <v>2074</v>
      </c>
      <c r="D680" s="67" t="s">
        <v>119</v>
      </c>
      <c r="E680" s="39" t="s">
        <v>0</v>
      </c>
      <c r="F680" s="43">
        <v>1800</v>
      </c>
      <c r="G680" s="32"/>
      <c r="H680" s="33"/>
      <c r="I680" s="33"/>
      <c r="J680" s="33"/>
      <c r="K680" s="46">
        <v>0</v>
      </c>
      <c r="L680" s="47">
        <v>0</v>
      </c>
      <c r="M680" s="46" t="e">
        <f t="shared" si="50"/>
        <v>#DIV/0!</v>
      </c>
      <c r="N680" s="48">
        <v>0</v>
      </c>
      <c r="O680" s="48">
        <v>0</v>
      </c>
      <c r="P680" s="46" t="e">
        <f t="shared" si="51"/>
        <v>#DIV/0!</v>
      </c>
      <c r="Q680" s="46" t="e">
        <f t="shared" si="52"/>
        <v>#DIV/0!</v>
      </c>
      <c r="R680" s="48" t="e">
        <f t="shared" si="53"/>
        <v>#DIV/0!</v>
      </c>
      <c r="S680" s="49" t="e">
        <f t="shared" si="54"/>
        <v>#DIV/0!</v>
      </c>
    </row>
    <row r="681" spans="1:19" x14ac:dyDescent="0.2">
      <c r="A681" s="38" t="s">
        <v>2925</v>
      </c>
      <c r="B681" s="66" t="s">
        <v>120</v>
      </c>
      <c r="C681" s="40" t="s">
        <v>2075</v>
      </c>
      <c r="D681" s="67" t="s">
        <v>121</v>
      </c>
      <c r="E681" s="39" t="s">
        <v>0</v>
      </c>
      <c r="F681" s="43">
        <v>60</v>
      </c>
      <c r="G681" s="32"/>
      <c r="H681" s="33"/>
      <c r="I681" s="33"/>
      <c r="J681" s="33"/>
      <c r="K681" s="46">
        <v>0</v>
      </c>
      <c r="L681" s="47">
        <v>0</v>
      </c>
      <c r="M681" s="46" t="e">
        <f t="shared" si="50"/>
        <v>#DIV/0!</v>
      </c>
      <c r="N681" s="48">
        <v>0</v>
      </c>
      <c r="O681" s="48">
        <v>0</v>
      </c>
      <c r="P681" s="46" t="e">
        <f t="shared" si="51"/>
        <v>#DIV/0!</v>
      </c>
      <c r="Q681" s="46" t="e">
        <f t="shared" si="52"/>
        <v>#DIV/0!</v>
      </c>
      <c r="R681" s="48" t="e">
        <f t="shared" si="53"/>
        <v>#DIV/0!</v>
      </c>
      <c r="S681" s="49" t="e">
        <f t="shared" si="54"/>
        <v>#DIV/0!</v>
      </c>
    </row>
    <row r="682" spans="1:19" x14ac:dyDescent="0.2">
      <c r="A682" s="38" t="s">
        <v>2926</v>
      </c>
      <c r="B682" s="66" t="s">
        <v>120</v>
      </c>
      <c r="C682" s="40" t="s">
        <v>2076</v>
      </c>
      <c r="D682" s="67" t="s">
        <v>121</v>
      </c>
      <c r="E682" s="39" t="s">
        <v>0</v>
      </c>
      <c r="F682" s="43">
        <v>60</v>
      </c>
      <c r="G682" s="32"/>
      <c r="H682" s="33"/>
      <c r="I682" s="33"/>
      <c r="J682" s="33"/>
      <c r="K682" s="46">
        <v>0</v>
      </c>
      <c r="L682" s="47">
        <v>0</v>
      </c>
      <c r="M682" s="46" t="e">
        <f t="shared" si="50"/>
        <v>#DIV/0!</v>
      </c>
      <c r="N682" s="48">
        <v>0</v>
      </c>
      <c r="O682" s="48">
        <v>0</v>
      </c>
      <c r="P682" s="46" t="e">
        <f t="shared" si="51"/>
        <v>#DIV/0!</v>
      </c>
      <c r="Q682" s="46" t="e">
        <f t="shared" si="52"/>
        <v>#DIV/0!</v>
      </c>
      <c r="R682" s="48" t="e">
        <f t="shared" si="53"/>
        <v>#DIV/0!</v>
      </c>
      <c r="S682" s="49" t="e">
        <f t="shared" si="54"/>
        <v>#DIV/0!</v>
      </c>
    </row>
    <row r="683" spans="1:19" ht="22.5" x14ac:dyDescent="0.2">
      <c r="A683" s="38" t="s">
        <v>2927</v>
      </c>
      <c r="B683" s="66" t="s">
        <v>120</v>
      </c>
      <c r="C683" s="40" t="s">
        <v>2077</v>
      </c>
      <c r="D683" s="67" t="s">
        <v>121</v>
      </c>
      <c r="E683" s="39" t="s">
        <v>0</v>
      </c>
      <c r="F683" s="43">
        <v>60</v>
      </c>
      <c r="G683" s="32"/>
      <c r="H683" s="33"/>
      <c r="I683" s="33"/>
      <c r="J683" s="33"/>
      <c r="K683" s="46">
        <v>0</v>
      </c>
      <c r="L683" s="47">
        <v>0</v>
      </c>
      <c r="M683" s="46" t="e">
        <f t="shared" si="50"/>
        <v>#DIV/0!</v>
      </c>
      <c r="N683" s="48">
        <v>0</v>
      </c>
      <c r="O683" s="48">
        <v>0</v>
      </c>
      <c r="P683" s="46" t="e">
        <f t="shared" si="51"/>
        <v>#DIV/0!</v>
      </c>
      <c r="Q683" s="46" t="e">
        <f t="shared" si="52"/>
        <v>#DIV/0!</v>
      </c>
      <c r="R683" s="48" t="e">
        <f t="shared" si="53"/>
        <v>#DIV/0!</v>
      </c>
      <c r="S683" s="49" t="e">
        <f t="shared" si="54"/>
        <v>#DIV/0!</v>
      </c>
    </row>
    <row r="684" spans="1:19" ht="22.5" x14ac:dyDescent="0.2">
      <c r="A684" s="38" t="s">
        <v>2928</v>
      </c>
      <c r="B684" s="66" t="s">
        <v>120</v>
      </c>
      <c r="C684" s="40" t="s">
        <v>2078</v>
      </c>
      <c r="D684" s="67" t="s">
        <v>121</v>
      </c>
      <c r="E684" s="39" t="s">
        <v>0</v>
      </c>
      <c r="F684" s="43">
        <v>1920</v>
      </c>
      <c r="G684" s="32"/>
      <c r="H684" s="33"/>
      <c r="I684" s="33"/>
      <c r="J684" s="33"/>
      <c r="K684" s="46">
        <v>0</v>
      </c>
      <c r="L684" s="47">
        <v>0</v>
      </c>
      <c r="M684" s="46" t="e">
        <f t="shared" si="50"/>
        <v>#DIV/0!</v>
      </c>
      <c r="N684" s="48">
        <v>0</v>
      </c>
      <c r="O684" s="48">
        <v>0</v>
      </c>
      <c r="P684" s="46" t="e">
        <f t="shared" si="51"/>
        <v>#DIV/0!</v>
      </c>
      <c r="Q684" s="46" t="e">
        <f t="shared" si="52"/>
        <v>#DIV/0!</v>
      </c>
      <c r="R684" s="48" t="e">
        <f t="shared" si="53"/>
        <v>#DIV/0!</v>
      </c>
      <c r="S684" s="49" t="e">
        <f t="shared" si="54"/>
        <v>#DIV/0!</v>
      </c>
    </row>
    <row r="685" spans="1:19" ht="22.5" x14ac:dyDescent="0.2">
      <c r="A685" s="38" t="s">
        <v>2929</v>
      </c>
      <c r="B685" s="68" t="s">
        <v>120</v>
      </c>
      <c r="C685" s="40" t="s">
        <v>2079</v>
      </c>
      <c r="D685" s="67" t="s">
        <v>121</v>
      </c>
      <c r="E685" s="39" t="s">
        <v>0</v>
      </c>
      <c r="F685" s="43">
        <v>15</v>
      </c>
      <c r="G685" s="32"/>
      <c r="H685" s="33"/>
      <c r="I685" s="33"/>
      <c r="J685" s="33"/>
      <c r="K685" s="46">
        <v>0</v>
      </c>
      <c r="L685" s="47">
        <v>0</v>
      </c>
      <c r="M685" s="46" t="e">
        <f t="shared" si="50"/>
        <v>#DIV/0!</v>
      </c>
      <c r="N685" s="48">
        <v>0</v>
      </c>
      <c r="O685" s="48">
        <v>0</v>
      </c>
      <c r="P685" s="46" t="e">
        <f t="shared" si="51"/>
        <v>#DIV/0!</v>
      </c>
      <c r="Q685" s="46" t="e">
        <f t="shared" si="52"/>
        <v>#DIV/0!</v>
      </c>
      <c r="R685" s="48" t="e">
        <f t="shared" si="53"/>
        <v>#DIV/0!</v>
      </c>
      <c r="S685" s="49" t="e">
        <f t="shared" si="54"/>
        <v>#DIV/0!</v>
      </c>
    </row>
    <row r="686" spans="1:19" ht="22.5" x14ac:dyDescent="0.2">
      <c r="A686" s="38" t="s">
        <v>2930</v>
      </c>
      <c r="B686" s="68" t="s">
        <v>122</v>
      </c>
      <c r="C686" s="40" t="s">
        <v>2080</v>
      </c>
      <c r="D686" s="67" t="s">
        <v>123</v>
      </c>
      <c r="E686" s="39" t="s">
        <v>15</v>
      </c>
      <c r="F686" s="43">
        <v>90</v>
      </c>
      <c r="G686" s="32"/>
      <c r="H686" s="33"/>
      <c r="I686" s="33"/>
      <c r="J686" s="33"/>
      <c r="K686" s="46">
        <v>0</v>
      </c>
      <c r="L686" s="47">
        <v>0</v>
      </c>
      <c r="M686" s="46" t="e">
        <f t="shared" si="50"/>
        <v>#DIV/0!</v>
      </c>
      <c r="N686" s="48">
        <v>0</v>
      </c>
      <c r="O686" s="48">
        <v>0</v>
      </c>
      <c r="P686" s="46" t="e">
        <f t="shared" si="51"/>
        <v>#DIV/0!</v>
      </c>
      <c r="Q686" s="46" t="e">
        <f t="shared" si="52"/>
        <v>#DIV/0!</v>
      </c>
      <c r="R686" s="48" t="e">
        <f t="shared" si="53"/>
        <v>#DIV/0!</v>
      </c>
      <c r="S686" s="49" t="e">
        <f t="shared" si="54"/>
        <v>#DIV/0!</v>
      </c>
    </row>
    <row r="687" spans="1:19" ht="22.5" x14ac:dyDescent="0.2">
      <c r="A687" s="38" t="s">
        <v>2931</v>
      </c>
      <c r="B687" s="76" t="s">
        <v>126</v>
      </c>
      <c r="C687" s="40" t="s">
        <v>2081</v>
      </c>
      <c r="D687" s="67" t="s">
        <v>125</v>
      </c>
      <c r="E687" s="39" t="s">
        <v>15</v>
      </c>
      <c r="F687" s="43">
        <v>360</v>
      </c>
      <c r="G687" s="32"/>
      <c r="H687" s="33"/>
      <c r="I687" s="33"/>
      <c r="J687" s="33"/>
      <c r="K687" s="46">
        <v>0</v>
      </c>
      <c r="L687" s="47">
        <v>0</v>
      </c>
      <c r="M687" s="46" t="e">
        <f t="shared" si="50"/>
        <v>#DIV/0!</v>
      </c>
      <c r="N687" s="48">
        <v>0</v>
      </c>
      <c r="O687" s="48">
        <v>0</v>
      </c>
      <c r="P687" s="46" t="e">
        <f t="shared" si="51"/>
        <v>#DIV/0!</v>
      </c>
      <c r="Q687" s="46" t="e">
        <f t="shared" si="52"/>
        <v>#DIV/0!</v>
      </c>
      <c r="R687" s="48" t="e">
        <f t="shared" si="53"/>
        <v>#DIV/0!</v>
      </c>
      <c r="S687" s="49" t="e">
        <f t="shared" si="54"/>
        <v>#DIV/0!</v>
      </c>
    </row>
    <row r="688" spans="1:19" x14ac:dyDescent="0.2">
      <c r="A688" s="38" t="s">
        <v>2932</v>
      </c>
      <c r="B688" s="69" t="s">
        <v>126</v>
      </c>
      <c r="C688" s="40" t="s">
        <v>2082</v>
      </c>
      <c r="D688" s="67" t="s">
        <v>125</v>
      </c>
      <c r="E688" s="39" t="s">
        <v>15</v>
      </c>
      <c r="F688" s="43">
        <v>1200</v>
      </c>
      <c r="G688" s="32"/>
      <c r="H688" s="33"/>
      <c r="I688" s="33"/>
      <c r="J688" s="33"/>
      <c r="K688" s="46">
        <v>0</v>
      </c>
      <c r="L688" s="47">
        <v>0</v>
      </c>
      <c r="M688" s="46" t="e">
        <f t="shared" si="50"/>
        <v>#DIV/0!</v>
      </c>
      <c r="N688" s="48">
        <v>0</v>
      </c>
      <c r="O688" s="48">
        <v>0</v>
      </c>
      <c r="P688" s="46" t="e">
        <f t="shared" si="51"/>
        <v>#DIV/0!</v>
      </c>
      <c r="Q688" s="46" t="e">
        <f t="shared" si="52"/>
        <v>#DIV/0!</v>
      </c>
      <c r="R688" s="48" t="e">
        <f t="shared" si="53"/>
        <v>#DIV/0!</v>
      </c>
      <c r="S688" s="49" t="e">
        <f t="shared" si="54"/>
        <v>#DIV/0!</v>
      </c>
    </row>
    <row r="689" spans="1:19" x14ac:dyDescent="0.2">
      <c r="A689" s="38" t="s">
        <v>2933</v>
      </c>
      <c r="B689" s="69" t="s">
        <v>127</v>
      </c>
      <c r="C689" s="40" t="s">
        <v>2083</v>
      </c>
      <c r="D689" s="67" t="s">
        <v>125</v>
      </c>
      <c r="E689" s="39" t="s">
        <v>15</v>
      </c>
      <c r="F689" s="43">
        <v>600</v>
      </c>
      <c r="G689" s="32"/>
      <c r="H689" s="33"/>
      <c r="I689" s="33"/>
      <c r="J689" s="33"/>
      <c r="K689" s="46">
        <v>0</v>
      </c>
      <c r="L689" s="47">
        <v>0</v>
      </c>
      <c r="M689" s="46" t="e">
        <f t="shared" si="50"/>
        <v>#DIV/0!</v>
      </c>
      <c r="N689" s="48">
        <v>0</v>
      </c>
      <c r="O689" s="48">
        <v>0</v>
      </c>
      <c r="P689" s="46" t="e">
        <f t="shared" si="51"/>
        <v>#DIV/0!</v>
      </c>
      <c r="Q689" s="46" t="e">
        <f t="shared" si="52"/>
        <v>#DIV/0!</v>
      </c>
      <c r="R689" s="48" t="e">
        <f t="shared" si="53"/>
        <v>#DIV/0!</v>
      </c>
      <c r="S689" s="49" t="e">
        <f t="shared" si="54"/>
        <v>#DIV/0!</v>
      </c>
    </row>
    <row r="690" spans="1:19" x14ac:dyDescent="0.2">
      <c r="A690" s="38" t="s">
        <v>2934</v>
      </c>
      <c r="B690" s="69" t="s">
        <v>127</v>
      </c>
      <c r="C690" s="40" t="s">
        <v>2084</v>
      </c>
      <c r="D690" s="67" t="s">
        <v>125</v>
      </c>
      <c r="E690" s="39" t="s">
        <v>15</v>
      </c>
      <c r="F690" s="43">
        <v>600</v>
      </c>
      <c r="G690" s="32"/>
      <c r="H690" s="33"/>
      <c r="I690" s="33"/>
      <c r="J690" s="33"/>
      <c r="K690" s="46">
        <v>0</v>
      </c>
      <c r="L690" s="47">
        <v>0</v>
      </c>
      <c r="M690" s="46" t="e">
        <f t="shared" si="50"/>
        <v>#DIV/0!</v>
      </c>
      <c r="N690" s="48">
        <v>0</v>
      </c>
      <c r="O690" s="48">
        <v>0</v>
      </c>
      <c r="P690" s="46" t="e">
        <f t="shared" si="51"/>
        <v>#DIV/0!</v>
      </c>
      <c r="Q690" s="46" t="e">
        <f t="shared" si="52"/>
        <v>#DIV/0!</v>
      </c>
      <c r="R690" s="48" t="e">
        <f t="shared" si="53"/>
        <v>#DIV/0!</v>
      </c>
      <c r="S690" s="49" t="e">
        <f t="shared" si="54"/>
        <v>#DIV/0!</v>
      </c>
    </row>
    <row r="691" spans="1:19" ht="22.5" x14ac:dyDescent="0.2">
      <c r="A691" s="38" t="s">
        <v>2935</v>
      </c>
      <c r="B691" s="68" t="s">
        <v>124</v>
      </c>
      <c r="C691" s="40" t="s">
        <v>2085</v>
      </c>
      <c r="D691" s="60" t="s">
        <v>125</v>
      </c>
      <c r="E691" s="39" t="s">
        <v>0</v>
      </c>
      <c r="F691" s="43">
        <v>21</v>
      </c>
      <c r="G691" s="32"/>
      <c r="H691" s="33"/>
      <c r="I691" s="33"/>
      <c r="J691" s="33"/>
      <c r="K691" s="46">
        <v>0</v>
      </c>
      <c r="L691" s="47">
        <v>0</v>
      </c>
      <c r="M691" s="46" t="e">
        <f t="shared" si="50"/>
        <v>#DIV/0!</v>
      </c>
      <c r="N691" s="48">
        <v>0</v>
      </c>
      <c r="O691" s="48">
        <v>0</v>
      </c>
      <c r="P691" s="46" t="e">
        <f t="shared" si="51"/>
        <v>#DIV/0!</v>
      </c>
      <c r="Q691" s="46" t="e">
        <f t="shared" si="52"/>
        <v>#DIV/0!</v>
      </c>
      <c r="R691" s="48" t="e">
        <f t="shared" si="53"/>
        <v>#DIV/0!</v>
      </c>
      <c r="S691" s="49" t="e">
        <f t="shared" si="54"/>
        <v>#DIV/0!</v>
      </c>
    </row>
    <row r="692" spans="1:19" ht="22.5" x14ac:dyDescent="0.2">
      <c r="A692" s="38" t="s">
        <v>2936</v>
      </c>
      <c r="B692" s="76" t="s">
        <v>128</v>
      </c>
      <c r="C692" s="40" t="s">
        <v>2086</v>
      </c>
      <c r="D692" s="60" t="s">
        <v>129</v>
      </c>
      <c r="E692" s="39" t="s">
        <v>15</v>
      </c>
      <c r="F692" s="43">
        <v>1200</v>
      </c>
      <c r="G692" s="32"/>
      <c r="H692" s="33"/>
      <c r="I692" s="33"/>
      <c r="J692" s="33"/>
      <c r="K692" s="46">
        <v>0</v>
      </c>
      <c r="L692" s="47">
        <v>0</v>
      </c>
      <c r="M692" s="46" t="e">
        <f t="shared" si="50"/>
        <v>#DIV/0!</v>
      </c>
      <c r="N692" s="48">
        <v>0</v>
      </c>
      <c r="O692" s="48">
        <v>0</v>
      </c>
      <c r="P692" s="46" t="e">
        <f t="shared" si="51"/>
        <v>#DIV/0!</v>
      </c>
      <c r="Q692" s="46" t="e">
        <f t="shared" si="52"/>
        <v>#DIV/0!</v>
      </c>
      <c r="R692" s="48" t="e">
        <f t="shared" si="53"/>
        <v>#DIV/0!</v>
      </c>
      <c r="S692" s="49" t="e">
        <f t="shared" si="54"/>
        <v>#DIV/0!</v>
      </c>
    </row>
    <row r="693" spans="1:19" ht="22.5" x14ac:dyDescent="0.2">
      <c r="A693" s="38" t="s">
        <v>2937</v>
      </c>
      <c r="B693" s="68" t="s">
        <v>128</v>
      </c>
      <c r="C693" s="40" t="s">
        <v>2087</v>
      </c>
      <c r="D693" s="67" t="s">
        <v>129</v>
      </c>
      <c r="E693" s="39" t="s">
        <v>15</v>
      </c>
      <c r="F693" s="43">
        <v>90</v>
      </c>
      <c r="G693" s="32"/>
      <c r="H693" s="33"/>
      <c r="I693" s="33"/>
      <c r="J693" s="33"/>
      <c r="K693" s="46">
        <v>0</v>
      </c>
      <c r="L693" s="47">
        <v>0</v>
      </c>
      <c r="M693" s="46" t="e">
        <f t="shared" si="50"/>
        <v>#DIV/0!</v>
      </c>
      <c r="N693" s="48">
        <v>0</v>
      </c>
      <c r="O693" s="48">
        <v>0</v>
      </c>
      <c r="P693" s="46" t="e">
        <f t="shared" si="51"/>
        <v>#DIV/0!</v>
      </c>
      <c r="Q693" s="46" t="e">
        <f t="shared" si="52"/>
        <v>#DIV/0!</v>
      </c>
      <c r="R693" s="48" t="e">
        <f t="shared" si="53"/>
        <v>#DIV/0!</v>
      </c>
      <c r="S693" s="49" t="e">
        <f t="shared" si="54"/>
        <v>#DIV/0!</v>
      </c>
    </row>
    <row r="694" spans="1:19" ht="22.5" x14ac:dyDescent="0.2">
      <c r="A694" s="38" t="s">
        <v>2938</v>
      </c>
      <c r="B694" s="68" t="s">
        <v>128</v>
      </c>
      <c r="C694" s="40" t="s">
        <v>2088</v>
      </c>
      <c r="D694" s="67" t="s">
        <v>129</v>
      </c>
      <c r="E694" s="39" t="s">
        <v>15</v>
      </c>
      <c r="F694" s="43">
        <v>90</v>
      </c>
      <c r="G694" s="32"/>
      <c r="H694" s="33"/>
      <c r="I694" s="33"/>
      <c r="J694" s="33"/>
      <c r="K694" s="46">
        <v>0</v>
      </c>
      <c r="L694" s="47">
        <v>0</v>
      </c>
      <c r="M694" s="46" t="e">
        <f t="shared" si="50"/>
        <v>#DIV/0!</v>
      </c>
      <c r="N694" s="48">
        <v>0</v>
      </c>
      <c r="O694" s="48">
        <v>0</v>
      </c>
      <c r="P694" s="46" t="e">
        <f t="shared" si="51"/>
        <v>#DIV/0!</v>
      </c>
      <c r="Q694" s="46" t="e">
        <f t="shared" si="52"/>
        <v>#DIV/0!</v>
      </c>
      <c r="R694" s="48" t="e">
        <f t="shared" si="53"/>
        <v>#DIV/0!</v>
      </c>
      <c r="S694" s="49" t="e">
        <f t="shared" si="54"/>
        <v>#DIV/0!</v>
      </c>
    </row>
    <row r="695" spans="1:19" ht="22.5" x14ac:dyDescent="0.2">
      <c r="A695" s="38" t="s">
        <v>2939</v>
      </c>
      <c r="B695" s="68" t="s">
        <v>128</v>
      </c>
      <c r="C695" s="40" t="s">
        <v>2089</v>
      </c>
      <c r="D695" s="60" t="s">
        <v>129</v>
      </c>
      <c r="E695" s="39" t="s">
        <v>15</v>
      </c>
      <c r="F695" s="43">
        <v>90</v>
      </c>
      <c r="G695" s="32"/>
      <c r="H695" s="33"/>
      <c r="I695" s="33"/>
      <c r="J695" s="33"/>
      <c r="K695" s="46">
        <v>0</v>
      </c>
      <c r="L695" s="47">
        <v>0</v>
      </c>
      <c r="M695" s="46" t="e">
        <f t="shared" si="50"/>
        <v>#DIV/0!</v>
      </c>
      <c r="N695" s="48">
        <v>0</v>
      </c>
      <c r="O695" s="48">
        <v>0</v>
      </c>
      <c r="P695" s="46" t="e">
        <f t="shared" si="51"/>
        <v>#DIV/0!</v>
      </c>
      <c r="Q695" s="46" t="e">
        <f t="shared" si="52"/>
        <v>#DIV/0!</v>
      </c>
      <c r="R695" s="48" t="e">
        <f t="shared" si="53"/>
        <v>#DIV/0!</v>
      </c>
      <c r="S695" s="49" t="e">
        <f t="shared" si="54"/>
        <v>#DIV/0!</v>
      </c>
    </row>
    <row r="696" spans="1:19" ht="22.5" x14ac:dyDescent="0.2">
      <c r="A696" s="38" t="s">
        <v>2940</v>
      </c>
      <c r="B696" s="68" t="s">
        <v>128</v>
      </c>
      <c r="C696" s="40" t="s">
        <v>2090</v>
      </c>
      <c r="D696" s="67" t="s">
        <v>129</v>
      </c>
      <c r="E696" s="39" t="s">
        <v>15</v>
      </c>
      <c r="F696" s="43">
        <v>90</v>
      </c>
      <c r="G696" s="32"/>
      <c r="H696" s="33"/>
      <c r="I696" s="33"/>
      <c r="J696" s="33"/>
      <c r="K696" s="46">
        <v>0</v>
      </c>
      <c r="L696" s="47">
        <v>0</v>
      </c>
      <c r="M696" s="46" t="e">
        <f t="shared" si="50"/>
        <v>#DIV/0!</v>
      </c>
      <c r="N696" s="48">
        <v>0</v>
      </c>
      <c r="O696" s="48">
        <v>0</v>
      </c>
      <c r="P696" s="46" t="e">
        <f t="shared" si="51"/>
        <v>#DIV/0!</v>
      </c>
      <c r="Q696" s="46" t="e">
        <f t="shared" si="52"/>
        <v>#DIV/0!</v>
      </c>
      <c r="R696" s="48" t="e">
        <f t="shared" si="53"/>
        <v>#DIV/0!</v>
      </c>
      <c r="S696" s="49" t="e">
        <f t="shared" si="54"/>
        <v>#DIV/0!</v>
      </c>
    </row>
    <row r="697" spans="1:19" ht="22.5" x14ac:dyDescent="0.2">
      <c r="A697" s="38" t="s">
        <v>2941</v>
      </c>
      <c r="B697" s="66" t="s">
        <v>128</v>
      </c>
      <c r="C697" s="40" t="s">
        <v>2087</v>
      </c>
      <c r="D697" s="67" t="s">
        <v>129</v>
      </c>
      <c r="E697" s="39" t="s">
        <v>15</v>
      </c>
      <c r="F697" s="43">
        <v>2400</v>
      </c>
      <c r="G697" s="32"/>
      <c r="H697" s="33"/>
      <c r="I697" s="33"/>
      <c r="J697" s="33"/>
      <c r="K697" s="46">
        <v>0</v>
      </c>
      <c r="L697" s="47">
        <v>0</v>
      </c>
      <c r="M697" s="46" t="e">
        <f t="shared" si="50"/>
        <v>#DIV/0!</v>
      </c>
      <c r="N697" s="48">
        <v>0</v>
      </c>
      <c r="O697" s="48">
        <v>0</v>
      </c>
      <c r="P697" s="46" t="e">
        <f t="shared" si="51"/>
        <v>#DIV/0!</v>
      </c>
      <c r="Q697" s="46" t="e">
        <f t="shared" si="52"/>
        <v>#DIV/0!</v>
      </c>
      <c r="R697" s="48" t="e">
        <f t="shared" si="53"/>
        <v>#DIV/0!</v>
      </c>
      <c r="S697" s="49" t="e">
        <f t="shared" si="54"/>
        <v>#DIV/0!</v>
      </c>
    </row>
    <row r="698" spans="1:19" ht="22.5" x14ac:dyDescent="0.2">
      <c r="A698" s="38" t="s">
        <v>2942</v>
      </c>
      <c r="B698" s="68" t="s">
        <v>128</v>
      </c>
      <c r="C698" s="40" t="s">
        <v>2091</v>
      </c>
      <c r="D698" s="67" t="s">
        <v>129</v>
      </c>
      <c r="E698" s="39" t="s">
        <v>15</v>
      </c>
      <c r="F698" s="43">
        <v>300</v>
      </c>
      <c r="G698" s="32"/>
      <c r="H698" s="33"/>
      <c r="I698" s="33"/>
      <c r="J698" s="33"/>
      <c r="K698" s="46">
        <v>0</v>
      </c>
      <c r="L698" s="47">
        <v>0</v>
      </c>
      <c r="M698" s="46" t="e">
        <f t="shared" si="50"/>
        <v>#DIV/0!</v>
      </c>
      <c r="N698" s="48">
        <v>0</v>
      </c>
      <c r="O698" s="48">
        <v>0</v>
      </c>
      <c r="P698" s="46" t="e">
        <f t="shared" si="51"/>
        <v>#DIV/0!</v>
      </c>
      <c r="Q698" s="46" t="e">
        <f t="shared" si="52"/>
        <v>#DIV/0!</v>
      </c>
      <c r="R698" s="48" t="e">
        <f t="shared" si="53"/>
        <v>#DIV/0!</v>
      </c>
      <c r="S698" s="49" t="e">
        <f t="shared" si="54"/>
        <v>#DIV/0!</v>
      </c>
    </row>
    <row r="699" spans="1:19" ht="22.5" x14ac:dyDescent="0.2">
      <c r="A699" s="38" t="s">
        <v>2943</v>
      </c>
      <c r="B699" s="69" t="s">
        <v>130</v>
      </c>
      <c r="C699" s="40" t="s">
        <v>2092</v>
      </c>
      <c r="D699" s="67" t="s">
        <v>131</v>
      </c>
      <c r="E699" s="39" t="s">
        <v>0</v>
      </c>
      <c r="F699" s="43">
        <v>792</v>
      </c>
      <c r="G699" s="32"/>
      <c r="H699" s="33"/>
      <c r="I699" s="33"/>
      <c r="J699" s="33"/>
      <c r="K699" s="46">
        <v>0</v>
      </c>
      <c r="L699" s="47">
        <v>0</v>
      </c>
      <c r="M699" s="46" t="e">
        <f t="shared" si="50"/>
        <v>#DIV/0!</v>
      </c>
      <c r="N699" s="48">
        <v>0</v>
      </c>
      <c r="O699" s="48">
        <v>0</v>
      </c>
      <c r="P699" s="46" t="e">
        <f t="shared" si="51"/>
        <v>#DIV/0!</v>
      </c>
      <c r="Q699" s="46" t="e">
        <f t="shared" si="52"/>
        <v>#DIV/0!</v>
      </c>
      <c r="R699" s="48" t="e">
        <f t="shared" si="53"/>
        <v>#DIV/0!</v>
      </c>
      <c r="S699" s="49" t="e">
        <f t="shared" si="54"/>
        <v>#DIV/0!</v>
      </c>
    </row>
    <row r="700" spans="1:19" x14ac:dyDescent="0.2">
      <c r="A700" s="38" t="s">
        <v>2944</v>
      </c>
      <c r="B700" s="66" t="s">
        <v>130</v>
      </c>
      <c r="C700" s="40" t="s">
        <v>1644</v>
      </c>
      <c r="D700" s="67" t="s">
        <v>131</v>
      </c>
      <c r="E700" s="39" t="s">
        <v>15</v>
      </c>
      <c r="F700" s="43">
        <v>360</v>
      </c>
      <c r="G700" s="32"/>
      <c r="H700" s="33"/>
      <c r="I700" s="33"/>
      <c r="J700" s="33"/>
      <c r="K700" s="46">
        <v>0</v>
      </c>
      <c r="L700" s="47">
        <v>0</v>
      </c>
      <c r="M700" s="46" t="e">
        <f t="shared" si="50"/>
        <v>#DIV/0!</v>
      </c>
      <c r="N700" s="48">
        <v>0</v>
      </c>
      <c r="O700" s="48">
        <v>0</v>
      </c>
      <c r="P700" s="46" t="e">
        <f t="shared" si="51"/>
        <v>#DIV/0!</v>
      </c>
      <c r="Q700" s="46" t="e">
        <f t="shared" si="52"/>
        <v>#DIV/0!</v>
      </c>
      <c r="R700" s="48" t="e">
        <f t="shared" si="53"/>
        <v>#DIV/0!</v>
      </c>
      <c r="S700" s="49" t="e">
        <f t="shared" si="54"/>
        <v>#DIV/0!</v>
      </c>
    </row>
    <row r="701" spans="1:19" x14ac:dyDescent="0.2">
      <c r="A701" s="38" t="s">
        <v>2945</v>
      </c>
      <c r="B701" s="68" t="s">
        <v>132</v>
      </c>
      <c r="C701" s="40" t="s">
        <v>2093</v>
      </c>
      <c r="D701" s="67" t="s">
        <v>133</v>
      </c>
      <c r="E701" s="39" t="s">
        <v>0</v>
      </c>
      <c r="F701" s="43">
        <v>30</v>
      </c>
      <c r="G701" s="32"/>
      <c r="H701" s="33"/>
      <c r="I701" s="33"/>
      <c r="J701" s="33"/>
      <c r="K701" s="46">
        <v>0</v>
      </c>
      <c r="L701" s="47">
        <v>0</v>
      </c>
      <c r="M701" s="46" t="e">
        <f t="shared" si="50"/>
        <v>#DIV/0!</v>
      </c>
      <c r="N701" s="48">
        <v>0</v>
      </c>
      <c r="O701" s="48">
        <v>0</v>
      </c>
      <c r="P701" s="46" t="e">
        <f t="shared" si="51"/>
        <v>#DIV/0!</v>
      </c>
      <c r="Q701" s="46" t="e">
        <f t="shared" si="52"/>
        <v>#DIV/0!</v>
      </c>
      <c r="R701" s="48" t="e">
        <f t="shared" si="53"/>
        <v>#DIV/0!</v>
      </c>
      <c r="S701" s="49" t="e">
        <f t="shared" si="54"/>
        <v>#DIV/0!</v>
      </c>
    </row>
    <row r="702" spans="1:19" x14ac:dyDescent="0.2">
      <c r="A702" s="38" t="s">
        <v>2946</v>
      </c>
      <c r="B702" s="68" t="s">
        <v>134</v>
      </c>
      <c r="C702" s="40" t="s">
        <v>2024</v>
      </c>
      <c r="D702" s="67" t="s">
        <v>135</v>
      </c>
      <c r="E702" s="39" t="s">
        <v>15</v>
      </c>
      <c r="F702" s="43">
        <v>60</v>
      </c>
      <c r="G702" s="32"/>
      <c r="H702" s="33"/>
      <c r="I702" s="33"/>
      <c r="J702" s="33"/>
      <c r="K702" s="46">
        <v>0</v>
      </c>
      <c r="L702" s="47">
        <v>0</v>
      </c>
      <c r="M702" s="46" t="e">
        <f t="shared" si="50"/>
        <v>#DIV/0!</v>
      </c>
      <c r="N702" s="48">
        <v>0</v>
      </c>
      <c r="O702" s="48">
        <v>0</v>
      </c>
      <c r="P702" s="46" t="e">
        <f t="shared" si="51"/>
        <v>#DIV/0!</v>
      </c>
      <c r="Q702" s="46" t="e">
        <f t="shared" si="52"/>
        <v>#DIV/0!</v>
      </c>
      <c r="R702" s="48" t="e">
        <f t="shared" si="53"/>
        <v>#DIV/0!</v>
      </c>
      <c r="S702" s="49" t="e">
        <f t="shared" si="54"/>
        <v>#DIV/0!</v>
      </c>
    </row>
    <row r="703" spans="1:19" x14ac:dyDescent="0.2">
      <c r="A703" s="38" t="s">
        <v>2947</v>
      </c>
      <c r="B703" s="69" t="s">
        <v>400</v>
      </c>
      <c r="C703" s="40" t="s">
        <v>2094</v>
      </c>
      <c r="D703" s="67" t="s">
        <v>401</v>
      </c>
      <c r="E703" s="39" t="s">
        <v>0</v>
      </c>
      <c r="F703" s="43">
        <v>252</v>
      </c>
      <c r="G703" s="32"/>
      <c r="H703" s="33"/>
      <c r="I703" s="33"/>
      <c r="J703" s="33"/>
      <c r="K703" s="46">
        <v>0</v>
      </c>
      <c r="L703" s="47">
        <v>0</v>
      </c>
      <c r="M703" s="46" t="e">
        <f t="shared" si="50"/>
        <v>#DIV/0!</v>
      </c>
      <c r="N703" s="48">
        <v>0</v>
      </c>
      <c r="O703" s="48">
        <v>0</v>
      </c>
      <c r="P703" s="46" t="e">
        <f t="shared" si="51"/>
        <v>#DIV/0!</v>
      </c>
      <c r="Q703" s="46" t="e">
        <f t="shared" si="52"/>
        <v>#DIV/0!</v>
      </c>
      <c r="R703" s="48" t="e">
        <f t="shared" si="53"/>
        <v>#DIV/0!</v>
      </c>
      <c r="S703" s="49" t="e">
        <f t="shared" si="54"/>
        <v>#DIV/0!</v>
      </c>
    </row>
    <row r="704" spans="1:19" ht="22.5" x14ac:dyDescent="0.2">
      <c r="A704" s="38" t="s">
        <v>2948</v>
      </c>
      <c r="B704" s="69" t="s">
        <v>400</v>
      </c>
      <c r="C704" s="40" t="s">
        <v>2095</v>
      </c>
      <c r="D704" s="67" t="s">
        <v>401</v>
      </c>
      <c r="E704" s="39" t="s">
        <v>0</v>
      </c>
      <c r="F704" s="43">
        <v>192</v>
      </c>
      <c r="G704" s="32"/>
      <c r="H704" s="33"/>
      <c r="I704" s="33"/>
      <c r="J704" s="33"/>
      <c r="K704" s="46">
        <v>0</v>
      </c>
      <c r="L704" s="47">
        <v>0</v>
      </c>
      <c r="M704" s="46" t="e">
        <f t="shared" si="50"/>
        <v>#DIV/0!</v>
      </c>
      <c r="N704" s="48">
        <v>0</v>
      </c>
      <c r="O704" s="48">
        <v>0</v>
      </c>
      <c r="P704" s="46" t="e">
        <f t="shared" si="51"/>
        <v>#DIV/0!</v>
      </c>
      <c r="Q704" s="46" t="e">
        <f t="shared" si="52"/>
        <v>#DIV/0!</v>
      </c>
      <c r="R704" s="48" t="e">
        <f t="shared" si="53"/>
        <v>#DIV/0!</v>
      </c>
      <c r="S704" s="49" t="e">
        <f t="shared" si="54"/>
        <v>#DIV/0!</v>
      </c>
    </row>
    <row r="705" spans="1:19" ht="22.5" x14ac:dyDescent="0.2">
      <c r="A705" s="38" t="s">
        <v>2949</v>
      </c>
      <c r="B705" s="68" t="s">
        <v>136</v>
      </c>
      <c r="C705" s="40" t="s">
        <v>2096</v>
      </c>
      <c r="D705" s="67" t="s">
        <v>137</v>
      </c>
      <c r="E705" s="39" t="s">
        <v>15</v>
      </c>
      <c r="F705" s="43">
        <v>63</v>
      </c>
      <c r="G705" s="32"/>
      <c r="H705" s="33"/>
      <c r="I705" s="33"/>
      <c r="J705" s="33"/>
      <c r="K705" s="46">
        <v>0</v>
      </c>
      <c r="L705" s="47">
        <v>0</v>
      </c>
      <c r="M705" s="46" t="e">
        <f t="shared" si="50"/>
        <v>#DIV/0!</v>
      </c>
      <c r="N705" s="48">
        <v>0</v>
      </c>
      <c r="O705" s="48">
        <v>0</v>
      </c>
      <c r="P705" s="46" t="e">
        <f t="shared" si="51"/>
        <v>#DIV/0!</v>
      </c>
      <c r="Q705" s="46" t="e">
        <f t="shared" si="52"/>
        <v>#DIV/0!</v>
      </c>
      <c r="R705" s="48" t="e">
        <f t="shared" si="53"/>
        <v>#DIV/0!</v>
      </c>
      <c r="S705" s="49" t="e">
        <f t="shared" si="54"/>
        <v>#DIV/0!</v>
      </c>
    </row>
    <row r="706" spans="1:19" x14ac:dyDescent="0.2">
      <c r="A706" s="38" t="s">
        <v>2950</v>
      </c>
      <c r="B706" s="66" t="s">
        <v>138</v>
      </c>
      <c r="C706" s="40" t="s">
        <v>2097</v>
      </c>
      <c r="D706" s="67" t="s">
        <v>139</v>
      </c>
      <c r="E706" s="39" t="s">
        <v>0</v>
      </c>
      <c r="F706" s="43">
        <v>18</v>
      </c>
      <c r="G706" s="32"/>
      <c r="H706" s="33"/>
      <c r="I706" s="33"/>
      <c r="J706" s="33"/>
      <c r="K706" s="46">
        <v>0</v>
      </c>
      <c r="L706" s="47">
        <v>0</v>
      </c>
      <c r="M706" s="46" t="e">
        <f t="shared" si="50"/>
        <v>#DIV/0!</v>
      </c>
      <c r="N706" s="48">
        <v>0</v>
      </c>
      <c r="O706" s="48">
        <v>0</v>
      </c>
      <c r="P706" s="46" t="e">
        <f t="shared" si="51"/>
        <v>#DIV/0!</v>
      </c>
      <c r="Q706" s="46" t="e">
        <f t="shared" si="52"/>
        <v>#DIV/0!</v>
      </c>
      <c r="R706" s="48" t="e">
        <f t="shared" si="53"/>
        <v>#DIV/0!</v>
      </c>
      <c r="S706" s="49" t="e">
        <f t="shared" si="54"/>
        <v>#DIV/0!</v>
      </c>
    </row>
    <row r="707" spans="1:19" ht="22.5" x14ac:dyDescent="0.2">
      <c r="A707" s="38" t="s">
        <v>2951</v>
      </c>
      <c r="B707" s="76" t="s">
        <v>138</v>
      </c>
      <c r="C707" s="40" t="s">
        <v>2098</v>
      </c>
      <c r="D707" s="67" t="s">
        <v>139</v>
      </c>
      <c r="E707" s="39" t="s">
        <v>0</v>
      </c>
      <c r="F707" s="43">
        <v>6</v>
      </c>
      <c r="G707" s="32"/>
      <c r="H707" s="33"/>
      <c r="I707" s="33"/>
      <c r="J707" s="33"/>
      <c r="K707" s="46">
        <v>0</v>
      </c>
      <c r="L707" s="47">
        <v>0</v>
      </c>
      <c r="M707" s="46" t="e">
        <f t="shared" si="50"/>
        <v>#DIV/0!</v>
      </c>
      <c r="N707" s="48">
        <v>0</v>
      </c>
      <c r="O707" s="48">
        <v>0</v>
      </c>
      <c r="P707" s="46" t="e">
        <f t="shared" si="51"/>
        <v>#DIV/0!</v>
      </c>
      <c r="Q707" s="46" t="e">
        <f t="shared" si="52"/>
        <v>#DIV/0!</v>
      </c>
      <c r="R707" s="48" t="e">
        <f t="shared" si="53"/>
        <v>#DIV/0!</v>
      </c>
      <c r="S707" s="49" t="e">
        <f t="shared" si="54"/>
        <v>#DIV/0!</v>
      </c>
    </row>
    <row r="708" spans="1:19" x14ac:dyDescent="0.2">
      <c r="A708" s="38" t="s">
        <v>2952</v>
      </c>
      <c r="B708" s="66" t="s">
        <v>140</v>
      </c>
      <c r="C708" s="40" t="s">
        <v>2099</v>
      </c>
      <c r="D708" s="67" t="s">
        <v>141</v>
      </c>
      <c r="E708" s="39" t="s">
        <v>0</v>
      </c>
      <c r="F708" s="43">
        <v>1260</v>
      </c>
      <c r="G708" s="32"/>
      <c r="H708" s="33"/>
      <c r="I708" s="33"/>
      <c r="J708" s="33"/>
      <c r="K708" s="46">
        <v>0</v>
      </c>
      <c r="L708" s="47">
        <v>0</v>
      </c>
      <c r="M708" s="46" t="e">
        <f t="shared" si="50"/>
        <v>#DIV/0!</v>
      </c>
      <c r="N708" s="48">
        <v>0</v>
      </c>
      <c r="O708" s="48">
        <v>0</v>
      </c>
      <c r="P708" s="46" t="e">
        <f t="shared" si="51"/>
        <v>#DIV/0!</v>
      </c>
      <c r="Q708" s="46" t="e">
        <f t="shared" si="52"/>
        <v>#DIV/0!</v>
      </c>
      <c r="R708" s="48" t="e">
        <f t="shared" si="53"/>
        <v>#DIV/0!</v>
      </c>
      <c r="S708" s="49" t="e">
        <f t="shared" si="54"/>
        <v>#DIV/0!</v>
      </c>
    </row>
    <row r="709" spans="1:19" x14ac:dyDescent="0.2">
      <c r="A709" s="38" t="s">
        <v>2953</v>
      </c>
      <c r="B709" s="66" t="s">
        <v>140</v>
      </c>
      <c r="C709" s="40" t="s">
        <v>2100</v>
      </c>
      <c r="D709" s="67" t="s">
        <v>141</v>
      </c>
      <c r="E709" s="39" t="s">
        <v>0</v>
      </c>
      <c r="F709" s="43">
        <v>900</v>
      </c>
      <c r="G709" s="32"/>
      <c r="H709" s="33"/>
      <c r="I709" s="33"/>
      <c r="J709" s="33"/>
      <c r="K709" s="46">
        <v>0</v>
      </c>
      <c r="L709" s="47">
        <v>0</v>
      </c>
      <c r="M709" s="46" t="e">
        <f t="shared" si="50"/>
        <v>#DIV/0!</v>
      </c>
      <c r="N709" s="48">
        <v>0</v>
      </c>
      <c r="O709" s="48">
        <v>0</v>
      </c>
      <c r="P709" s="46" t="e">
        <f t="shared" si="51"/>
        <v>#DIV/0!</v>
      </c>
      <c r="Q709" s="46" t="e">
        <f t="shared" si="52"/>
        <v>#DIV/0!</v>
      </c>
      <c r="R709" s="48" t="e">
        <f t="shared" si="53"/>
        <v>#DIV/0!</v>
      </c>
      <c r="S709" s="49" t="e">
        <f t="shared" si="54"/>
        <v>#DIV/0!</v>
      </c>
    </row>
    <row r="710" spans="1:19" x14ac:dyDescent="0.2">
      <c r="A710" s="38" t="s">
        <v>2954</v>
      </c>
      <c r="B710" s="66" t="s">
        <v>140</v>
      </c>
      <c r="C710" s="40" t="s">
        <v>2101</v>
      </c>
      <c r="D710" s="67" t="s">
        <v>141</v>
      </c>
      <c r="E710" s="39" t="s">
        <v>0</v>
      </c>
      <c r="F710" s="43">
        <v>90</v>
      </c>
      <c r="G710" s="32"/>
      <c r="H710" s="33"/>
      <c r="I710" s="33"/>
      <c r="J710" s="33"/>
      <c r="K710" s="46">
        <v>0</v>
      </c>
      <c r="L710" s="47">
        <v>0</v>
      </c>
      <c r="M710" s="46" t="e">
        <f t="shared" si="50"/>
        <v>#DIV/0!</v>
      </c>
      <c r="N710" s="48">
        <v>0</v>
      </c>
      <c r="O710" s="48">
        <v>0</v>
      </c>
      <c r="P710" s="46" t="e">
        <f t="shared" si="51"/>
        <v>#DIV/0!</v>
      </c>
      <c r="Q710" s="46" t="e">
        <f t="shared" si="52"/>
        <v>#DIV/0!</v>
      </c>
      <c r="R710" s="48" t="e">
        <f t="shared" si="53"/>
        <v>#DIV/0!</v>
      </c>
      <c r="S710" s="49" t="e">
        <f t="shared" si="54"/>
        <v>#DIV/0!</v>
      </c>
    </row>
    <row r="711" spans="1:19" x14ac:dyDescent="0.2">
      <c r="A711" s="38" t="s">
        <v>2955</v>
      </c>
      <c r="B711" s="66" t="s">
        <v>140</v>
      </c>
      <c r="C711" s="40" t="s">
        <v>2102</v>
      </c>
      <c r="D711" s="67" t="s">
        <v>141</v>
      </c>
      <c r="E711" s="39" t="s">
        <v>84</v>
      </c>
      <c r="F711" s="43">
        <v>840</v>
      </c>
      <c r="G711" s="32"/>
      <c r="H711" s="33"/>
      <c r="I711" s="33"/>
      <c r="J711" s="33"/>
      <c r="K711" s="46">
        <v>0</v>
      </c>
      <c r="L711" s="47">
        <v>0</v>
      </c>
      <c r="M711" s="46" t="e">
        <f t="shared" si="50"/>
        <v>#DIV/0!</v>
      </c>
      <c r="N711" s="48">
        <v>0</v>
      </c>
      <c r="O711" s="48">
        <v>0</v>
      </c>
      <c r="P711" s="46" t="e">
        <f t="shared" si="51"/>
        <v>#DIV/0!</v>
      </c>
      <c r="Q711" s="46" t="e">
        <f t="shared" si="52"/>
        <v>#DIV/0!</v>
      </c>
      <c r="R711" s="48" t="e">
        <f t="shared" si="53"/>
        <v>#DIV/0!</v>
      </c>
      <c r="S711" s="49" t="e">
        <f t="shared" si="54"/>
        <v>#DIV/0!</v>
      </c>
    </row>
    <row r="712" spans="1:19" ht="22.5" x14ac:dyDescent="0.2">
      <c r="A712" s="38" t="s">
        <v>2956</v>
      </c>
      <c r="B712" s="66" t="s">
        <v>140</v>
      </c>
      <c r="C712" s="40" t="s">
        <v>2103</v>
      </c>
      <c r="D712" s="67" t="s">
        <v>141</v>
      </c>
      <c r="E712" s="39" t="s">
        <v>20</v>
      </c>
      <c r="F712" s="43">
        <v>180</v>
      </c>
      <c r="G712" s="32"/>
      <c r="H712" s="33"/>
      <c r="I712" s="33"/>
      <c r="J712" s="33"/>
      <c r="K712" s="46">
        <v>0</v>
      </c>
      <c r="L712" s="47">
        <v>0</v>
      </c>
      <c r="M712" s="46" t="e">
        <f t="shared" si="50"/>
        <v>#DIV/0!</v>
      </c>
      <c r="N712" s="48">
        <v>0</v>
      </c>
      <c r="O712" s="48">
        <v>0</v>
      </c>
      <c r="P712" s="46" t="e">
        <f t="shared" si="51"/>
        <v>#DIV/0!</v>
      </c>
      <c r="Q712" s="46" t="e">
        <f t="shared" si="52"/>
        <v>#DIV/0!</v>
      </c>
      <c r="R712" s="48" t="e">
        <f t="shared" si="53"/>
        <v>#DIV/0!</v>
      </c>
      <c r="S712" s="49" t="e">
        <f t="shared" si="54"/>
        <v>#DIV/0!</v>
      </c>
    </row>
    <row r="713" spans="1:19" x14ac:dyDescent="0.2">
      <c r="A713" s="38" t="s">
        <v>2957</v>
      </c>
      <c r="B713" s="66" t="s">
        <v>140</v>
      </c>
      <c r="C713" s="40" t="s">
        <v>2104</v>
      </c>
      <c r="D713" s="67" t="s">
        <v>141</v>
      </c>
      <c r="E713" s="39" t="s">
        <v>0</v>
      </c>
      <c r="F713" s="43">
        <v>9000</v>
      </c>
      <c r="G713" s="32"/>
      <c r="H713" s="33"/>
      <c r="I713" s="33"/>
      <c r="J713" s="33"/>
      <c r="K713" s="46">
        <v>0</v>
      </c>
      <c r="L713" s="47">
        <v>0</v>
      </c>
      <c r="M713" s="46" t="e">
        <f t="shared" si="50"/>
        <v>#DIV/0!</v>
      </c>
      <c r="N713" s="48">
        <v>0</v>
      </c>
      <c r="O713" s="48">
        <v>0</v>
      </c>
      <c r="P713" s="46" t="e">
        <f t="shared" si="51"/>
        <v>#DIV/0!</v>
      </c>
      <c r="Q713" s="46" t="e">
        <f t="shared" si="52"/>
        <v>#DIV/0!</v>
      </c>
      <c r="R713" s="48" t="e">
        <f t="shared" si="53"/>
        <v>#DIV/0!</v>
      </c>
      <c r="S713" s="49" t="e">
        <f t="shared" si="54"/>
        <v>#DIV/0!</v>
      </c>
    </row>
    <row r="714" spans="1:19" x14ac:dyDescent="0.2">
      <c r="A714" s="38" t="s">
        <v>2958</v>
      </c>
      <c r="B714" s="66" t="s">
        <v>83</v>
      </c>
      <c r="C714" s="40" t="s">
        <v>2105</v>
      </c>
      <c r="D714" s="67" t="s">
        <v>85</v>
      </c>
      <c r="E714" s="39" t="s">
        <v>84</v>
      </c>
      <c r="F714" s="43">
        <v>60</v>
      </c>
      <c r="G714" s="32"/>
      <c r="H714" s="33"/>
      <c r="I714" s="33"/>
      <c r="J714" s="33"/>
      <c r="K714" s="46">
        <v>0</v>
      </c>
      <c r="L714" s="47">
        <v>0</v>
      </c>
      <c r="M714" s="46" t="e">
        <f t="shared" si="50"/>
        <v>#DIV/0!</v>
      </c>
      <c r="N714" s="48">
        <v>0</v>
      </c>
      <c r="O714" s="48">
        <v>0</v>
      </c>
      <c r="P714" s="46" t="e">
        <f t="shared" si="51"/>
        <v>#DIV/0!</v>
      </c>
      <c r="Q714" s="46" t="e">
        <f t="shared" si="52"/>
        <v>#DIV/0!</v>
      </c>
      <c r="R714" s="48" t="e">
        <f t="shared" si="53"/>
        <v>#DIV/0!</v>
      </c>
      <c r="S714" s="49" t="e">
        <f t="shared" si="54"/>
        <v>#DIV/0!</v>
      </c>
    </row>
    <row r="715" spans="1:19" x14ac:dyDescent="0.2">
      <c r="A715" s="38" t="s">
        <v>2959</v>
      </c>
      <c r="B715" s="68" t="s">
        <v>1306</v>
      </c>
      <c r="C715" s="40" t="s">
        <v>2106</v>
      </c>
      <c r="D715" s="67" t="s">
        <v>1307</v>
      </c>
      <c r="E715" s="71" t="s">
        <v>0</v>
      </c>
      <c r="F715" s="43">
        <v>3000</v>
      </c>
      <c r="G715" s="32"/>
      <c r="H715" s="33"/>
      <c r="I715" s="33"/>
      <c r="J715" s="33"/>
      <c r="K715" s="46">
        <v>0</v>
      </c>
      <c r="L715" s="47">
        <v>0</v>
      </c>
      <c r="M715" s="46" t="e">
        <f t="shared" si="50"/>
        <v>#DIV/0!</v>
      </c>
      <c r="N715" s="48">
        <v>0</v>
      </c>
      <c r="O715" s="48">
        <v>0</v>
      </c>
      <c r="P715" s="46" t="e">
        <f t="shared" si="51"/>
        <v>#DIV/0!</v>
      </c>
      <c r="Q715" s="46" t="e">
        <f t="shared" si="52"/>
        <v>#DIV/0!</v>
      </c>
      <c r="R715" s="48" t="e">
        <f t="shared" si="53"/>
        <v>#DIV/0!</v>
      </c>
      <c r="S715" s="49" t="e">
        <f t="shared" si="54"/>
        <v>#DIV/0!</v>
      </c>
    </row>
    <row r="716" spans="1:19" x14ac:dyDescent="0.2">
      <c r="A716" s="38" t="s">
        <v>2960</v>
      </c>
      <c r="B716" s="68" t="s">
        <v>142</v>
      </c>
      <c r="C716" s="40" t="s">
        <v>1530</v>
      </c>
      <c r="D716" s="67" t="s">
        <v>143</v>
      </c>
      <c r="E716" s="39" t="s">
        <v>15</v>
      </c>
      <c r="F716" s="43">
        <v>90</v>
      </c>
      <c r="G716" s="32"/>
      <c r="H716" s="33"/>
      <c r="I716" s="33"/>
      <c r="J716" s="33"/>
      <c r="K716" s="46">
        <v>0</v>
      </c>
      <c r="L716" s="47">
        <v>0</v>
      </c>
      <c r="M716" s="46" t="e">
        <f t="shared" si="50"/>
        <v>#DIV/0!</v>
      </c>
      <c r="N716" s="48">
        <v>0</v>
      </c>
      <c r="O716" s="48">
        <v>0</v>
      </c>
      <c r="P716" s="46" t="e">
        <f t="shared" si="51"/>
        <v>#DIV/0!</v>
      </c>
      <c r="Q716" s="46" t="e">
        <f t="shared" si="52"/>
        <v>#DIV/0!</v>
      </c>
      <c r="R716" s="48" t="e">
        <f t="shared" si="53"/>
        <v>#DIV/0!</v>
      </c>
      <c r="S716" s="49" t="e">
        <f t="shared" si="54"/>
        <v>#DIV/0!</v>
      </c>
    </row>
    <row r="717" spans="1:19" ht="22.5" x14ac:dyDescent="0.2">
      <c r="A717" s="38" t="s">
        <v>2961</v>
      </c>
      <c r="B717" s="66" t="s">
        <v>144</v>
      </c>
      <c r="C717" s="40" t="s">
        <v>2107</v>
      </c>
      <c r="D717" s="60" t="s">
        <v>145</v>
      </c>
      <c r="E717" s="39" t="s">
        <v>0</v>
      </c>
      <c r="F717" s="43">
        <v>780</v>
      </c>
      <c r="G717" s="32"/>
      <c r="H717" s="33"/>
      <c r="I717" s="33"/>
      <c r="J717" s="33"/>
      <c r="K717" s="46">
        <v>0</v>
      </c>
      <c r="L717" s="47">
        <v>0</v>
      </c>
      <c r="M717" s="46" t="e">
        <f t="shared" si="50"/>
        <v>#DIV/0!</v>
      </c>
      <c r="N717" s="48">
        <v>0</v>
      </c>
      <c r="O717" s="48">
        <v>0</v>
      </c>
      <c r="P717" s="46" t="e">
        <f t="shared" si="51"/>
        <v>#DIV/0!</v>
      </c>
      <c r="Q717" s="46" t="e">
        <f t="shared" si="52"/>
        <v>#DIV/0!</v>
      </c>
      <c r="R717" s="48" t="e">
        <f t="shared" si="53"/>
        <v>#DIV/0!</v>
      </c>
      <c r="S717" s="49" t="e">
        <f t="shared" si="54"/>
        <v>#DIV/0!</v>
      </c>
    </row>
    <row r="718" spans="1:19" x14ac:dyDescent="0.2">
      <c r="A718" s="38" t="s">
        <v>2962</v>
      </c>
      <c r="B718" s="66" t="s">
        <v>144</v>
      </c>
      <c r="C718" s="40" t="s">
        <v>1884</v>
      </c>
      <c r="D718" s="67" t="s">
        <v>145</v>
      </c>
      <c r="E718" s="39" t="s">
        <v>15</v>
      </c>
      <c r="F718" s="43">
        <v>300</v>
      </c>
      <c r="G718" s="32"/>
      <c r="H718" s="33"/>
      <c r="I718" s="33"/>
      <c r="J718" s="33"/>
      <c r="K718" s="46">
        <v>0</v>
      </c>
      <c r="L718" s="47">
        <v>0</v>
      </c>
      <c r="M718" s="46" t="e">
        <f t="shared" si="50"/>
        <v>#DIV/0!</v>
      </c>
      <c r="N718" s="48">
        <v>0</v>
      </c>
      <c r="O718" s="48">
        <v>0</v>
      </c>
      <c r="P718" s="46" t="e">
        <f t="shared" si="51"/>
        <v>#DIV/0!</v>
      </c>
      <c r="Q718" s="46" t="e">
        <f t="shared" si="52"/>
        <v>#DIV/0!</v>
      </c>
      <c r="R718" s="48" t="e">
        <f t="shared" si="53"/>
        <v>#DIV/0!</v>
      </c>
      <c r="S718" s="49" t="e">
        <f t="shared" si="54"/>
        <v>#DIV/0!</v>
      </c>
    </row>
    <row r="719" spans="1:19" ht="22.5" x14ac:dyDescent="0.2">
      <c r="A719" s="38" t="s">
        <v>2963</v>
      </c>
      <c r="B719" s="77" t="s">
        <v>146</v>
      </c>
      <c r="C719" s="40" t="s">
        <v>2108</v>
      </c>
      <c r="D719" s="60" t="s">
        <v>147</v>
      </c>
      <c r="E719" s="39" t="s">
        <v>0</v>
      </c>
      <c r="F719" s="43">
        <v>3</v>
      </c>
      <c r="G719" s="78"/>
      <c r="H719" s="79"/>
      <c r="I719" s="79"/>
      <c r="J719" s="79"/>
      <c r="K719" s="46">
        <v>0</v>
      </c>
      <c r="L719" s="47">
        <v>0</v>
      </c>
      <c r="M719" s="46" t="e">
        <f t="shared" ref="M719:M782" si="55">K719/L719</f>
        <v>#DIV/0!</v>
      </c>
      <c r="N719" s="48">
        <v>0</v>
      </c>
      <c r="O719" s="48">
        <v>0</v>
      </c>
      <c r="P719" s="46" t="e">
        <f t="shared" ref="P719:P782" si="56">M719-(O719*M719/100)</f>
        <v>#DIV/0!</v>
      </c>
      <c r="Q719" s="46" t="e">
        <f t="shared" ref="Q719:Q782" si="57">P719*(1+N719/100)</f>
        <v>#DIV/0!</v>
      </c>
      <c r="R719" s="48" t="e">
        <f t="shared" ref="R719:R782" si="58">F719*P719</f>
        <v>#DIV/0!</v>
      </c>
      <c r="S719" s="49" t="e">
        <f t="shared" ref="S719:S782" si="59">F719*Q719</f>
        <v>#DIV/0!</v>
      </c>
    </row>
    <row r="720" spans="1:19" ht="22.5" x14ac:dyDescent="0.2">
      <c r="A720" s="38" t="s">
        <v>2964</v>
      </c>
      <c r="B720" s="66" t="s">
        <v>148</v>
      </c>
      <c r="C720" s="40" t="s">
        <v>2109</v>
      </c>
      <c r="D720" s="67" t="s">
        <v>149</v>
      </c>
      <c r="E720" s="39" t="s">
        <v>20</v>
      </c>
      <c r="F720" s="43">
        <v>72</v>
      </c>
      <c r="G720" s="44"/>
      <c r="H720" s="45"/>
      <c r="I720" s="45"/>
      <c r="J720" s="45"/>
      <c r="K720" s="46">
        <v>0</v>
      </c>
      <c r="L720" s="47">
        <v>0</v>
      </c>
      <c r="M720" s="46" t="e">
        <f t="shared" si="55"/>
        <v>#DIV/0!</v>
      </c>
      <c r="N720" s="48">
        <v>0</v>
      </c>
      <c r="O720" s="48">
        <v>0</v>
      </c>
      <c r="P720" s="46" t="e">
        <f t="shared" si="56"/>
        <v>#DIV/0!</v>
      </c>
      <c r="Q720" s="46" t="e">
        <f t="shared" si="57"/>
        <v>#DIV/0!</v>
      </c>
      <c r="R720" s="48" t="e">
        <f t="shared" si="58"/>
        <v>#DIV/0!</v>
      </c>
      <c r="S720" s="49" t="e">
        <f t="shared" si="59"/>
        <v>#DIV/0!</v>
      </c>
    </row>
    <row r="721" spans="1:19" x14ac:dyDescent="0.2">
      <c r="A721" s="38" t="s">
        <v>2965</v>
      </c>
      <c r="B721" s="68" t="s">
        <v>150</v>
      </c>
      <c r="C721" s="40" t="s">
        <v>1501</v>
      </c>
      <c r="D721" s="67" t="s">
        <v>151</v>
      </c>
      <c r="E721" s="39" t="s">
        <v>15</v>
      </c>
      <c r="F721" s="43">
        <v>90</v>
      </c>
      <c r="G721" s="44"/>
      <c r="H721" s="45"/>
      <c r="I721" s="45"/>
      <c r="J721" s="45"/>
      <c r="K721" s="46">
        <v>0</v>
      </c>
      <c r="L721" s="47">
        <v>0</v>
      </c>
      <c r="M721" s="46" t="e">
        <f t="shared" si="55"/>
        <v>#DIV/0!</v>
      </c>
      <c r="N721" s="48">
        <v>0</v>
      </c>
      <c r="O721" s="48">
        <v>0</v>
      </c>
      <c r="P721" s="46" t="e">
        <f t="shared" si="56"/>
        <v>#DIV/0!</v>
      </c>
      <c r="Q721" s="46" t="e">
        <f t="shared" si="57"/>
        <v>#DIV/0!</v>
      </c>
      <c r="R721" s="48" t="e">
        <f t="shared" si="58"/>
        <v>#DIV/0!</v>
      </c>
      <c r="S721" s="49" t="e">
        <f t="shared" si="59"/>
        <v>#DIV/0!</v>
      </c>
    </row>
    <row r="722" spans="1:19" x14ac:dyDescent="0.2">
      <c r="A722" s="38" t="s">
        <v>2966</v>
      </c>
      <c r="B722" s="68" t="s">
        <v>150</v>
      </c>
      <c r="C722" s="40" t="s">
        <v>1502</v>
      </c>
      <c r="D722" s="67" t="s">
        <v>151</v>
      </c>
      <c r="E722" s="39" t="s">
        <v>15</v>
      </c>
      <c r="F722" s="43">
        <v>90</v>
      </c>
      <c r="G722" s="44"/>
      <c r="H722" s="45"/>
      <c r="I722" s="45"/>
      <c r="J722" s="45"/>
      <c r="K722" s="46">
        <v>0</v>
      </c>
      <c r="L722" s="47">
        <v>0</v>
      </c>
      <c r="M722" s="46" t="e">
        <f t="shared" si="55"/>
        <v>#DIV/0!</v>
      </c>
      <c r="N722" s="48">
        <v>0</v>
      </c>
      <c r="O722" s="48">
        <v>0</v>
      </c>
      <c r="P722" s="46" t="e">
        <f t="shared" si="56"/>
        <v>#DIV/0!</v>
      </c>
      <c r="Q722" s="46" t="e">
        <f t="shared" si="57"/>
        <v>#DIV/0!</v>
      </c>
      <c r="R722" s="48" t="e">
        <f t="shared" si="58"/>
        <v>#DIV/0!</v>
      </c>
      <c r="S722" s="49" t="e">
        <f t="shared" si="59"/>
        <v>#DIV/0!</v>
      </c>
    </row>
    <row r="723" spans="1:19" x14ac:dyDescent="0.2">
      <c r="A723" s="38" t="s">
        <v>2967</v>
      </c>
      <c r="B723" s="68" t="s">
        <v>152</v>
      </c>
      <c r="C723" s="40" t="s">
        <v>1565</v>
      </c>
      <c r="D723" s="67" t="s">
        <v>153</v>
      </c>
      <c r="E723" s="39" t="s">
        <v>15</v>
      </c>
      <c r="F723" s="43">
        <v>90</v>
      </c>
      <c r="G723" s="44"/>
      <c r="H723" s="45"/>
      <c r="I723" s="45"/>
      <c r="J723" s="45"/>
      <c r="K723" s="46">
        <v>0</v>
      </c>
      <c r="L723" s="47">
        <v>0</v>
      </c>
      <c r="M723" s="46" t="e">
        <f t="shared" si="55"/>
        <v>#DIV/0!</v>
      </c>
      <c r="N723" s="48">
        <v>0</v>
      </c>
      <c r="O723" s="48">
        <v>0</v>
      </c>
      <c r="P723" s="46" t="e">
        <f t="shared" si="56"/>
        <v>#DIV/0!</v>
      </c>
      <c r="Q723" s="46" t="e">
        <f t="shared" si="57"/>
        <v>#DIV/0!</v>
      </c>
      <c r="R723" s="48" t="e">
        <f t="shared" si="58"/>
        <v>#DIV/0!</v>
      </c>
      <c r="S723" s="49" t="e">
        <f t="shared" si="59"/>
        <v>#DIV/0!</v>
      </c>
    </row>
    <row r="724" spans="1:19" x14ac:dyDescent="0.2">
      <c r="A724" s="38" t="s">
        <v>2968</v>
      </c>
      <c r="B724" s="66" t="s">
        <v>154</v>
      </c>
      <c r="C724" s="40" t="s">
        <v>2110</v>
      </c>
      <c r="D724" s="67" t="s">
        <v>155</v>
      </c>
      <c r="E724" s="39" t="s">
        <v>15</v>
      </c>
      <c r="F724" s="43">
        <v>1200</v>
      </c>
      <c r="G724" s="44"/>
      <c r="H724" s="45"/>
      <c r="I724" s="45"/>
      <c r="J724" s="45"/>
      <c r="K724" s="46">
        <v>0</v>
      </c>
      <c r="L724" s="47">
        <v>0</v>
      </c>
      <c r="M724" s="46" t="e">
        <f t="shared" si="55"/>
        <v>#DIV/0!</v>
      </c>
      <c r="N724" s="48">
        <v>0</v>
      </c>
      <c r="O724" s="48">
        <v>0</v>
      </c>
      <c r="P724" s="46" t="e">
        <f t="shared" si="56"/>
        <v>#DIV/0!</v>
      </c>
      <c r="Q724" s="46" t="e">
        <f t="shared" si="57"/>
        <v>#DIV/0!</v>
      </c>
      <c r="R724" s="48" t="e">
        <f t="shared" si="58"/>
        <v>#DIV/0!</v>
      </c>
      <c r="S724" s="49" t="e">
        <f t="shared" si="59"/>
        <v>#DIV/0!</v>
      </c>
    </row>
    <row r="725" spans="1:19" x14ac:dyDescent="0.2">
      <c r="A725" s="38" t="s">
        <v>2969</v>
      </c>
      <c r="B725" s="66" t="s">
        <v>156</v>
      </c>
      <c r="C725" s="40" t="s">
        <v>1501</v>
      </c>
      <c r="D725" s="67" t="s">
        <v>157</v>
      </c>
      <c r="E725" s="39" t="s">
        <v>15</v>
      </c>
      <c r="F725" s="43">
        <v>10800</v>
      </c>
      <c r="G725" s="44"/>
      <c r="H725" s="45"/>
      <c r="I725" s="45"/>
      <c r="J725" s="45"/>
      <c r="K725" s="46">
        <v>0</v>
      </c>
      <c r="L725" s="47">
        <v>0</v>
      </c>
      <c r="M725" s="46" t="e">
        <f t="shared" si="55"/>
        <v>#DIV/0!</v>
      </c>
      <c r="N725" s="48">
        <v>0</v>
      </c>
      <c r="O725" s="48">
        <v>0</v>
      </c>
      <c r="P725" s="46" t="e">
        <f t="shared" si="56"/>
        <v>#DIV/0!</v>
      </c>
      <c r="Q725" s="46" t="e">
        <f t="shared" si="57"/>
        <v>#DIV/0!</v>
      </c>
      <c r="R725" s="48" t="e">
        <f t="shared" si="58"/>
        <v>#DIV/0!</v>
      </c>
      <c r="S725" s="49" t="e">
        <f t="shared" si="59"/>
        <v>#DIV/0!</v>
      </c>
    </row>
    <row r="726" spans="1:19" x14ac:dyDescent="0.2">
      <c r="A726" s="38" t="s">
        <v>2970</v>
      </c>
      <c r="B726" s="66" t="s">
        <v>156</v>
      </c>
      <c r="C726" s="40" t="s">
        <v>2111</v>
      </c>
      <c r="D726" s="67" t="s">
        <v>157</v>
      </c>
      <c r="E726" s="39" t="s">
        <v>20</v>
      </c>
      <c r="F726" s="43">
        <v>18</v>
      </c>
      <c r="G726" s="44"/>
      <c r="H726" s="45"/>
      <c r="I726" s="45"/>
      <c r="J726" s="45"/>
      <c r="K726" s="46">
        <v>0</v>
      </c>
      <c r="L726" s="47">
        <v>0</v>
      </c>
      <c r="M726" s="46" t="e">
        <f t="shared" si="55"/>
        <v>#DIV/0!</v>
      </c>
      <c r="N726" s="48">
        <v>0</v>
      </c>
      <c r="O726" s="48">
        <v>0</v>
      </c>
      <c r="P726" s="46" t="e">
        <f t="shared" si="56"/>
        <v>#DIV/0!</v>
      </c>
      <c r="Q726" s="46" t="e">
        <f t="shared" si="57"/>
        <v>#DIV/0!</v>
      </c>
      <c r="R726" s="48" t="e">
        <f t="shared" si="58"/>
        <v>#DIV/0!</v>
      </c>
      <c r="S726" s="49" t="e">
        <f t="shared" si="59"/>
        <v>#DIV/0!</v>
      </c>
    </row>
    <row r="727" spans="1:19" x14ac:dyDescent="0.2">
      <c r="A727" s="38" t="s">
        <v>2971</v>
      </c>
      <c r="B727" s="66" t="s">
        <v>158</v>
      </c>
      <c r="C727" s="40" t="s">
        <v>1596</v>
      </c>
      <c r="D727" s="67" t="s">
        <v>159</v>
      </c>
      <c r="E727" s="39" t="s">
        <v>15</v>
      </c>
      <c r="F727" s="43">
        <v>2700</v>
      </c>
      <c r="G727" s="44"/>
      <c r="H727" s="45"/>
      <c r="I727" s="45"/>
      <c r="J727" s="45"/>
      <c r="K727" s="46">
        <v>0</v>
      </c>
      <c r="L727" s="47">
        <v>0</v>
      </c>
      <c r="M727" s="46" t="e">
        <f t="shared" si="55"/>
        <v>#DIV/0!</v>
      </c>
      <c r="N727" s="48">
        <v>0</v>
      </c>
      <c r="O727" s="48">
        <v>0</v>
      </c>
      <c r="P727" s="46" t="e">
        <f t="shared" si="56"/>
        <v>#DIV/0!</v>
      </c>
      <c r="Q727" s="46" t="e">
        <f t="shared" si="57"/>
        <v>#DIV/0!</v>
      </c>
      <c r="R727" s="48" t="e">
        <f t="shared" si="58"/>
        <v>#DIV/0!</v>
      </c>
      <c r="S727" s="49" t="e">
        <f t="shared" si="59"/>
        <v>#DIV/0!</v>
      </c>
    </row>
    <row r="728" spans="1:19" x14ac:dyDescent="0.2">
      <c r="A728" s="38" t="s">
        <v>2972</v>
      </c>
      <c r="B728" s="66" t="s">
        <v>158</v>
      </c>
      <c r="C728" s="40" t="s">
        <v>1545</v>
      </c>
      <c r="D728" s="67" t="s">
        <v>159</v>
      </c>
      <c r="E728" s="39" t="s">
        <v>15</v>
      </c>
      <c r="F728" s="43">
        <v>900</v>
      </c>
      <c r="G728" s="44"/>
      <c r="H728" s="45"/>
      <c r="I728" s="45"/>
      <c r="J728" s="45"/>
      <c r="K728" s="46">
        <v>0</v>
      </c>
      <c r="L728" s="47">
        <v>0</v>
      </c>
      <c r="M728" s="46" t="e">
        <f t="shared" si="55"/>
        <v>#DIV/0!</v>
      </c>
      <c r="N728" s="48">
        <v>0</v>
      </c>
      <c r="O728" s="48">
        <v>0</v>
      </c>
      <c r="P728" s="46" t="e">
        <f t="shared" si="56"/>
        <v>#DIV/0!</v>
      </c>
      <c r="Q728" s="46" t="e">
        <f t="shared" si="57"/>
        <v>#DIV/0!</v>
      </c>
      <c r="R728" s="48" t="e">
        <f t="shared" si="58"/>
        <v>#DIV/0!</v>
      </c>
      <c r="S728" s="49" t="e">
        <f t="shared" si="59"/>
        <v>#DIV/0!</v>
      </c>
    </row>
    <row r="729" spans="1:19" x14ac:dyDescent="0.2">
      <c r="A729" s="38" t="s">
        <v>2973</v>
      </c>
      <c r="B729" s="66" t="s">
        <v>158</v>
      </c>
      <c r="C729" s="40" t="s">
        <v>2112</v>
      </c>
      <c r="D729" s="60" t="s">
        <v>159</v>
      </c>
      <c r="E729" s="39" t="s">
        <v>0</v>
      </c>
      <c r="F729" s="43">
        <v>60</v>
      </c>
      <c r="G729" s="44"/>
      <c r="H729" s="45"/>
      <c r="I729" s="45"/>
      <c r="J729" s="45"/>
      <c r="K729" s="46">
        <v>0</v>
      </c>
      <c r="L729" s="47">
        <v>0</v>
      </c>
      <c r="M729" s="46" t="e">
        <f t="shared" si="55"/>
        <v>#DIV/0!</v>
      </c>
      <c r="N729" s="48">
        <v>0</v>
      </c>
      <c r="O729" s="48">
        <v>0</v>
      </c>
      <c r="P729" s="46" t="e">
        <f t="shared" si="56"/>
        <v>#DIV/0!</v>
      </c>
      <c r="Q729" s="46" t="e">
        <f t="shared" si="57"/>
        <v>#DIV/0!</v>
      </c>
      <c r="R729" s="48" t="e">
        <f t="shared" si="58"/>
        <v>#DIV/0!</v>
      </c>
      <c r="S729" s="49" t="e">
        <f t="shared" si="59"/>
        <v>#DIV/0!</v>
      </c>
    </row>
    <row r="730" spans="1:19" x14ac:dyDescent="0.2">
      <c r="A730" s="38" t="s">
        <v>2974</v>
      </c>
      <c r="B730" s="68" t="s">
        <v>158</v>
      </c>
      <c r="C730" s="40" t="s">
        <v>2113</v>
      </c>
      <c r="D730" s="60" t="s">
        <v>159</v>
      </c>
      <c r="E730" s="39" t="s">
        <v>0</v>
      </c>
      <c r="F730" s="43">
        <v>30</v>
      </c>
      <c r="G730" s="44"/>
      <c r="H730" s="45"/>
      <c r="I730" s="45"/>
      <c r="J730" s="45"/>
      <c r="K730" s="46">
        <v>0</v>
      </c>
      <c r="L730" s="47">
        <v>0</v>
      </c>
      <c r="M730" s="46" t="e">
        <f t="shared" si="55"/>
        <v>#DIV/0!</v>
      </c>
      <c r="N730" s="48">
        <v>0</v>
      </c>
      <c r="O730" s="48">
        <v>0</v>
      </c>
      <c r="P730" s="46" t="e">
        <f t="shared" si="56"/>
        <v>#DIV/0!</v>
      </c>
      <c r="Q730" s="46" t="e">
        <f t="shared" si="57"/>
        <v>#DIV/0!</v>
      </c>
      <c r="R730" s="48" t="e">
        <f t="shared" si="58"/>
        <v>#DIV/0!</v>
      </c>
      <c r="S730" s="49" t="e">
        <f t="shared" si="59"/>
        <v>#DIV/0!</v>
      </c>
    </row>
    <row r="731" spans="1:19" x14ac:dyDescent="0.2">
      <c r="A731" s="38" t="s">
        <v>2975</v>
      </c>
      <c r="B731" s="68" t="s">
        <v>160</v>
      </c>
      <c r="C731" s="40" t="s">
        <v>2114</v>
      </c>
      <c r="D731" s="60" t="s">
        <v>161</v>
      </c>
      <c r="E731" s="39" t="s">
        <v>15</v>
      </c>
      <c r="F731" s="43">
        <v>84</v>
      </c>
      <c r="G731" s="44"/>
      <c r="H731" s="45"/>
      <c r="I731" s="45"/>
      <c r="J731" s="45"/>
      <c r="K731" s="46">
        <v>0</v>
      </c>
      <c r="L731" s="47">
        <v>0</v>
      </c>
      <c r="M731" s="46" t="e">
        <f t="shared" si="55"/>
        <v>#DIV/0!</v>
      </c>
      <c r="N731" s="48">
        <v>0</v>
      </c>
      <c r="O731" s="48">
        <v>0</v>
      </c>
      <c r="P731" s="46" t="e">
        <f t="shared" si="56"/>
        <v>#DIV/0!</v>
      </c>
      <c r="Q731" s="46" t="e">
        <f t="shared" si="57"/>
        <v>#DIV/0!</v>
      </c>
      <c r="R731" s="48" t="e">
        <f t="shared" si="58"/>
        <v>#DIV/0!</v>
      </c>
      <c r="S731" s="49" t="e">
        <f t="shared" si="59"/>
        <v>#DIV/0!</v>
      </c>
    </row>
    <row r="732" spans="1:19" x14ac:dyDescent="0.2">
      <c r="A732" s="38" t="s">
        <v>2976</v>
      </c>
      <c r="B732" s="66" t="s">
        <v>160</v>
      </c>
      <c r="C732" s="40" t="s">
        <v>2115</v>
      </c>
      <c r="D732" s="60" t="s">
        <v>161</v>
      </c>
      <c r="E732" s="39" t="s">
        <v>15</v>
      </c>
      <c r="F732" s="43">
        <v>336</v>
      </c>
      <c r="G732" s="44"/>
      <c r="H732" s="45"/>
      <c r="I732" s="45"/>
      <c r="J732" s="45"/>
      <c r="K732" s="46">
        <v>0</v>
      </c>
      <c r="L732" s="47">
        <v>0</v>
      </c>
      <c r="M732" s="46" t="e">
        <f t="shared" si="55"/>
        <v>#DIV/0!</v>
      </c>
      <c r="N732" s="48">
        <v>0</v>
      </c>
      <c r="O732" s="48">
        <v>0</v>
      </c>
      <c r="P732" s="46" t="e">
        <f t="shared" si="56"/>
        <v>#DIV/0!</v>
      </c>
      <c r="Q732" s="46" t="e">
        <f t="shared" si="57"/>
        <v>#DIV/0!</v>
      </c>
      <c r="R732" s="48" t="e">
        <f t="shared" si="58"/>
        <v>#DIV/0!</v>
      </c>
      <c r="S732" s="49" t="e">
        <f t="shared" si="59"/>
        <v>#DIV/0!</v>
      </c>
    </row>
    <row r="733" spans="1:19" ht="22.5" x14ac:dyDescent="0.2">
      <c r="A733" s="38" t="s">
        <v>2977</v>
      </c>
      <c r="B733" s="68" t="s">
        <v>162</v>
      </c>
      <c r="C733" s="40" t="s">
        <v>2116</v>
      </c>
      <c r="D733" s="60" t="s">
        <v>163</v>
      </c>
      <c r="E733" s="39" t="s">
        <v>15</v>
      </c>
      <c r="F733" s="43">
        <v>84</v>
      </c>
      <c r="G733" s="44"/>
      <c r="H733" s="45"/>
      <c r="I733" s="45"/>
      <c r="J733" s="45"/>
      <c r="K733" s="46">
        <v>0</v>
      </c>
      <c r="L733" s="47">
        <v>0</v>
      </c>
      <c r="M733" s="46" t="e">
        <f t="shared" si="55"/>
        <v>#DIV/0!</v>
      </c>
      <c r="N733" s="48">
        <v>0</v>
      </c>
      <c r="O733" s="48">
        <v>0</v>
      </c>
      <c r="P733" s="46" t="e">
        <f t="shared" si="56"/>
        <v>#DIV/0!</v>
      </c>
      <c r="Q733" s="46" t="e">
        <f t="shared" si="57"/>
        <v>#DIV/0!</v>
      </c>
      <c r="R733" s="48" t="e">
        <f t="shared" si="58"/>
        <v>#DIV/0!</v>
      </c>
      <c r="S733" s="49" t="e">
        <f t="shared" si="59"/>
        <v>#DIV/0!</v>
      </c>
    </row>
    <row r="734" spans="1:19" ht="22.5" x14ac:dyDescent="0.2">
      <c r="A734" s="38" t="s">
        <v>2978</v>
      </c>
      <c r="B734" s="68" t="s">
        <v>162</v>
      </c>
      <c r="C734" s="40" t="s">
        <v>2117</v>
      </c>
      <c r="D734" s="60" t="s">
        <v>163</v>
      </c>
      <c r="E734" s="39" t="s">
        <v>15</v>
      </c>
      <c r="F734" s="43">
        <v>84</v>
      </c>
      <c r="G734" s="44"/>
      <c r="H734" s="45"/>
      <c r="I734" s="45"/>
      <c r="J734" s="45"/>
      <c r="K734" s="46">
        <v>0</v>
      </c>
      <c r="L734" s="47">
        <v>0</v>
      </c>
      <c r="M734" s="46" t="e">
        <f t="shared" si="55"/>
        <v>#DIV/0!</v>
      </c>
      <c r="N734" s="48">
        <v>0</v>
      </c>
      <c r="O734" s="48">
        <v>0</v>
      </c>
      <c r="P734" s="46" t="e">
        <f t="shared" si="56"/>
        <v>#DIV/0!</v>
      </c>
      <c r="Q734" s="46" t="e">
        <f t="shared" si="57"/>
        <v>#DIV/0!</v>
      </c>
      <c r="R734" s="48" t="e">
        <f t="shared" si="58"/>
        <v>#DIV/0!</v>
      </c>
      <c r="S734" s="49" t="e">
        <f t="shared" si="59"/>
        <v>#DIV/0!</v>
      </c>
    </row>
    <row r="735" spans="1:19" ht="22.5" x14ac:dyDescent="0.2">
      <c r="A735" s="38" t="s">
        <v>2979</v>
      </c>
      <c r="B735" s="68" t="s">
        <v>162</v>
      </c>
      <c r="C735" s="40" t="s">
        <v>2118</v>
      </c>
      <c r="D735" s="60" t="s">
        <v>163</v>
      </c>
      <c r="E735" s="39" t="s">
        <v>15</v>
      </c>
      <c r="F735" s="43">
        <v>84</v>
      </c>
      <c r="G735" s="44"/>
      <c r="H735" s="45"/>
      <c r="I735" s="45"/>
      <c r="J735" s="45"/>
      <c r="K735" s="46">
        <v>0</v>
      </c>
      <c r="L735" s="47">
        <v>0</v>
      </c>
      <c r="M735" s="46" t="e">
        <f t="shared" si="55"/>
        <v>#DIV/0!</v>
      </c>
      <c r="N735" s="48">
        <v>0</v>
      </c>
      <c r="O735" s="48">
        <v>0</v>
      </c>
      <c r="P735" s="46" t="e">
        <f t="shared" si="56"/>
        <v>#DIV/0!</v>
      </c>
      <c r="Q735" s="46" t="e">
        <f t="shared" si="57"/>
        <v>#DIV/0!</v>
      </c>
      <c r="R735" s="48" t="e">
        <f t="shared" si="58"/>
        <v>#DIV/0!</v>
      </c>
      <c r="S735" s="49" t="e">
        <f t="shared" si="59"/>
        <v>#DIV/0!</v>
      </c>
    </row>
    <row r="736" spans="1:19" ht="33.75" x14ac:dyDescent="0.2">
      <c r="A736" s="38" t="s">
        <v>2980</v>
      </c>
      <c r="B736" s="68" t="s">
        <v>164</v>
      </c>
      <c r="C736" s="40" t="s">
        <v>2119</v>
      </c>
      <c r="D736" s="67" t="s">
        <v>165</v>
      </c>
      <c r="E736" s="39" t="s">
        <v>20</v>
      </c>
      <c r="F736" s="43">
        <v>3</v>
      </c>
      <c r="G736" s="80"/>
      <c r="H736" s="81"/>
      <c r="I736" s="81"/>
      <c r="J736" s="81"/>
      <c r="K736" s="46">
        <v>0</v>
      </c>
      <c r="L736" s="47">
        <v>0</v>
      </c>
      <c r="M736" s="46" t="e">
        <f t="shared" si="55"/>
        <v>#DIV/0!</v>
      </c>
      <c r="N736" s="48">
        <v>0</v>
      </c>
      <c r="O736" s="48">
        <v>0</v>
      </c>
      <c r="P736" s="46" t="e">
        <f t="shared" si="56"/>
        <v>#DIV/0!</v>
      </c>
      <c r="Q736" s="46" t="e">
        <f t="shared" si="57"/>
        <v>#DIV/0!</v>
      </c>
      <c r="R736" s="48" t="e">
        <f t="shared" si="58"/>
        <v>#DIV/0!</v>
      </c>
      <c r="S736" s="49" t="e">
        <f t="shared" si="59"/>
        <v>#DIV/0!</v>
      </c>
    </row>
    <row r="737" spans="1:19" x14ac:dyDescent="0.2">
      <c r="A737" s="38" t="s">
        <v>2981</v>
      </c>
      <c r="B737" s="66" t="s">
        <v>166</v>
      </c>
      <c r="C737" s="82" t="s">
        <v>2120</v>
      </c>
      <c r="D737" s="41" t="s">
        <v>167</v>
      </c>
      <c r="E737" s="42" t="s">
        <v>15</v>
      </c>
      <c r="F737" s="43">
        <v>34440</v>
      </c>
      <c r="G737" s="81"/>
      <c r="H737" s="81"/>
      <c r="I737" s="81"/>
      <c r="J737" s="81"/>
      <c r="K737" s="46">
        <v>0</v>
      </c>
      <c r="L737" s="47">
        <v>0</v>
      </c>
      <c r="M737" s="46" t="e">
        <f t="shared" si="55"/>
        <v>#DIV/0!</v>
      </c>
      <c r="N737" s="48">
        <v>0</v>
      </c>
      <c r="O737" s="48">
        <v>0</v>
      </c>
      <c r="P737" s="46" t="e">
        <f t="shared" si="56"/>
        <v>#DIV/0!</v>
      </c>
      <c r="Q737" s="46" t="e">
        <f t="shared" si="57"/>
        <v>#DIV/0!</v>
      </c>
      <c r="R737" s="48" t="e">
        <f t="shared" si="58"/>
        <v>#DIV/0!</v>
      </c>
      <c r="S737" s="49" t="e">
        <f t="shared" si="59"/>
        <v>#DIV/0!</v>
      </c>
    </row>
    <row r="738" spans="1:19" x14ac:dyDescent="0.2">
      <c r="A738" s="38" t="s">
        <v>2982</v>
      </c>
      <c r="B738" s="68" t="s">
        <v>1318</v>
      </c>
      <c r="C738" s="82" t="s">
        <v>2121</v>
      </c>
      <c r="D738" s="62"/>
      <c r="E738" s="63" t="s">
        <v>0</v>
      </c>
      <c r="F738" s="43">
        <v>30000</v>
      </c>
      <c r="G738" s="81"/>
      <c r="H738" s="81"/>
      <c r="I738" s="81"/>
      <c r="J738" s="81"/>
      <c r="K738" s="46">
        <v>0</v>
      </c>
      <c r="L738" s="47">
        <v>0</v>
      </c>
      <c r="M738" s="46" t="e">
        <f t="shared" si="55"/>
        <v>#DIV/0!</v>
      </c>
      <c r="N738" s="48">
        <v>0</v>
      </c>
      <c r="O738" s="48">
        <v>0</v>
      </c>
      <c r="P738" s="46" t="e">
        <f t="shared" si="56"/>
        <v>#DIV/0!</v>
      </c>
      <c r="Q738" s="46" t="e">
        <f t="shared" si="57"/>
        <v>#DIV/0!</v>
      </c>
      <c r="R738" s="48" t="e">
        <f t="shared" si="58"/>
        <v>#DIV/0!</v>
      </c>
      <c r="S738" s="49" t="e">
        <f t="shared" si="59"/>
        <v>#DIV/0!</v>
      </c>
    </row>
    <row r="739" spans="1:19" ht="22.5" x14ac:dyDescent="0.2">
      <c r="A739" s="38" t="s">
        <v>2983</v>
      </c>
      <c r="B739" s="68" t="s">
        <v>168</v>
      </c>
      <c r="C739" s="82" t="s">
        <v>2122</v>
      </c>
      <c r="D739" s="41" t="s">
        <v>169</v>
      </c>
      <c r="E739" s="42" t="s">
        <v>20</v>
      </c>
      <c r="F739" s="43">
        <v>3</v>
      </c>
      <c r="G739" s="81"/>
      <c r="H739" s="81"/>
      <c r="I739" s="81"/>
      <c r="J739" s="81"/>
      <c r="K739" s="46">
        <v>0</v>
      </c>
      <c r="L739" s="47">
        <v>0</v>
      </c>
      <c r="M739" s="46" t="e">
        <f t="shared" si="55"/>
        <v>#DIV/0!</v>
      </c>
      <c r="N739" s="48">
        <v>0</v>
      </c>
      <c r="O739" s="48">
        <v>0</v>
      </c>
      <c r="P739" s="46" t="e">
        <f t="shared" si="56"/>
        <v>#DIV/0!</v>
      </c>
      <c r="Q739" s="46" t="e">
        <f t="shared" si="57"/>
        <v>#DIV/0!</v>
      </c>
      <c r="R739" s="48" t="e">
        <f t="shared" si="58"/>
        <v>#DIV/0!</v>
      </c>
      <c r="S739" s="49" t="e">
        <f t="shared" si="59"/>
        <v>#DIV/0!</v>
      </c>
    </row>
    <row r="740" spans="1:19" ht="22.5" x14ac:dyDescent="0.2">
      <c r="A740" s="38" t="s">
        <v>2984</v>
      </c>
      <c r="B740" s="66" t="s">
        <v>170</v>
      </c>
      <c r="C740" s="82" t="s">
        <v>2123</v>
      </c>
      <c r="D740" s="41" t="s">
        <v>171</v>
      </c>
      <c r="E740" s="42" t="s">
        <v>0</v>
      </c>
      <c r="F740" s="43">
        <v>972</v>
      </c>
      <c r="G740" s="83"/>
      <c r="H740" s="83"/>
      <c r="I740" s="83"/>
      <c r="J740" s="83"/>
      <c r="K740" s="46">
        <v>0</v>
      </c>
      <c r="L740" s="47">
        <v>0</v>
      </c>
      <c r="M740" s="46" t="e">
        <f t="shared" si="55"/>
        <v>#DIV/0!</v>
      </c>
      <c r="N740" s="48">
        <v>0</v>
      </c>
      <c r="O740" s="48">
        <v>0</v>
      </c>
      <c r="P740" s="46" t="e">
        <f t="shared" si="56"/>
        <v>#DIV/0!</v>
      </c>
      <c r="Q740" s="46" t="e">
        <f t="shared" si="57"/>
        <v>#DIV/0!</v>
      </c>
      <c r="R740" s="48" t="e">
        <f t="shared" si="58"/>
        <v>#DIV/0!</v>
      </c>
      <c r="S740" s="49" t="e">
        <f t="shared" si="59"/>
        <v>#DIV/0!</v>
      </c>
    </row>
    <row r="741" spans="1:19" ht="22.5" x14ac:dyDescent="0.2">
      <c r="A741" s="38" t="s">
        <v>2985</v>
      </c>
      <c r="B741" s="68" t="s">
        <v>172</v>
      </c>
      <c r="C741" s="82" t="s">
        <v>2124</v>
      </c>
      <c r="D741" s="60" t="s">
        <v>173</v>
      </c>
      <c r="E741" s="42" t="s">
        <v>15</v>
      </c>
      <c r="F741" s="43">
        <v>90</v>
      </c>
      <c r="G741" s="83"/>
      <c r="H741" s="83"/>
      <c r="I741" s="83"/>
      <c r="J741" s="83"/>
      <c r="K741" s="46">
        <v>0</v>
      </c>
      <c r="L741" s="47">
        <v>0</v>
      </c>
      <c r="M741" s="46" t="e">
        <f t="shared" si="55"/>
        <v>#DIV/0!</v>
      </c>
      <c r="N741" s="48">
        <v>0</v>
      </c>
      <c r="O741" s="48">
        <v>0</v>
      </c>
      <c r="P741" s="46" t="e">
        <f t="shared" si="56"/>
        <v>#DIV/0!</v>
      </c>
      <c r="Q741" s="46" t="e">
        <f t="shared" si="57"/>
        <v>#DIV/0!</v>
      </c>
      <c r="R741" s="48" t="e">
        <f t="shared" si="58"/>
        <v>#DIV/0!</v>
      </c>
      <c r="S741" s="49" t="e">
        <f t="shared" si="59"/>
        <v>#DIV/0!</v>
      </c>
    </row>
    <row r="742" spans="1:19" x14ac:dyDescent="0.2">
      <c r="A742" s="38" t="s">
        <v>2986</v>
      </c>
      <c r="B742" s="68" t="s">
        <v>177</v>
      </c>
      <c r="C742" s="82" t="s">
        <v>1593</v>
      </c>
      <c r="D742" s="41" t="s">
        <v>178</v>
      </c>
      <c r="E742" s="42" t="s">
        <v>15</v>
      </c>
      <c r="F742" s="43">
        <v>18</v>
      </c>
      <c r="G742" s="83"/>
      <c r="H742" s="83"/>
      <c r="I742" s="83"/>
      <c r="J742" s="83"/>
      <c r="K742" s="46">
        <v>0</v>
      </c>
      <c r="L742" s="47">
        <v>0</v>
      </c>
      <c r="M742" s="46" t="e">
        <f t="shared" si="55"/>
        <v>#DIV/0!</v>
      </c>
      <c r="N742" s="48">
        <v>0</v>
      </c>
      <c r="O742" s="48">
        <v>0</v>
      </c>
      <c r="P742" s="46" t="e">
        <f t="shared" si="56"/>
        <v>#DIV/0!</v>
      </c>
      <c r="Q742" s="46" t="e">
        <f t="shared" si="57"/>
        <v>#DIV/0!</v>
      </c>
      <c r="R742" s="48" t="e">
        <f t="shared" si="58"/>
        <v>#DIV/0!</v>
      </c>
      <c r="S742" s="49" t="e">
        <f t="shared" si="59"/>
        <v>#DIV/0!</v>
      </c>
    </row>
    <row r="743" spans="1:19" x14ac:dyDescent="0.2">
      <c r="A743" s="38" t="s">
        <v>2987</v>
      </c>
      <c r="B743" s="68" t="s">
        <v>179</v>
      </c>
      <c r="C743" s="82" t="s">
        <v>2125</v>
      </c>
      <c r="D743" s="41" t="s">
        <v>180</v>
      </c>
      <c r="E743" s="42" t="s">
        <v>9</v>
      </c>
      <c r="F743" s="43">
        <v>90</v>
      </c>
      <c r="G743" s="83"/>
      <c r="H743" s="83"/>
      <c r="I743" s="83"/>
      <c r="J743" s="83"/>
      <c r="K743" s="46">
        <v>0</v>
      </c>
      <c r="L743" s="47">
        <v>0</v>
      </c>
      <c r="M743" s="46" t="e">
        <f t="shared" si="55"/>
        <v>#DIV/0!</v>
      </c>
      <c r="N743" s="48">
        <v>0</v>
      </c>
      <c r="O743" s="48">
        <v>0</v>
      </c>
      <c r="P743" s="46" t="e">
        <f t="shared" si="56"/>
        <v>#DIV/0!</v>
      </c>
      <c r="Q743" s="46" t="e">
        <f t="shared" si="57"/>
        <v>#DIV/0!</v>
      </c>
      <c r="R743" s="48" t="e">
        <f t="shared" si="58"/>
        <v>#DIV/0!</v>
      </c>
      <c r="S743" s="49" t="e">
        <f t="shared" si="59"/>
        <v>#DIV/0!</v>
      </c>
    </row>
    <row r="744" spans="1:19" x14ac:dyDescent="0.2">
      <c r="A744" s="38" t="s">
        <v>2988</v>
      </c>
      <c r="B744" s="68" t="s">
        <v>181</v>
      </c>
      <c r="C744" s="82" t="s">
        <v>2126</v>
      </c>
      <c r="D744" s="41" t="s">
        <v>182</v>
      </c>
      <c r="E744" s="42" t="s">
        <v>15</v>
      </c>
      <c r="F744" s="43">
        <v>90</v>
      </c>
      <c r="G744" s="83"/>
      <c r="H744" s="83"/>
      <c r="I744" s="83"/>
      <c r="J744" s="83"/>
      <c r="K744" s="46">
        <v>0</v>
      </c>
      <c r="L744" s="47">
        <v>0</v>
      </c>
      <c r="M744" s="46" t="e">
        <f t="shared" si="55"/>
        <v>#DIV/0!</v>
      </c>
      <c r="N744" s="48">
        <v>0</v>
      </c>
      <c r="O744" s="48">
        <v>0</v>
      </c>
      <c r="P744" s="46" t="e">
        <f t="shared" si="56"/>
        <v>#DIV/0!</v>
      </c>
      <c r="Q744" s="46" t="e">
        <f t="shared" si="57"/>
        <v>#DIV/0!</v>
      </c>
      <c r="R744" s="48" t="e">
        <f t="shared" si="58"/>
        <v>#DIV/0!</v>
      </c>
      <c r="S744" s="49" t="e">
        <f t="shared" si="59"/>
        <v>#DIV/0!</v>
      </c>
    </row>
    <row r="745" spans="1:19" ht="22.5" x14ac:dyDescent="0.2">
      <c r="A745" s="38" t="s">
        <v>2989</v>
      </c>
      <c r="B745" s="68" t="s">
        <v>181</v>
      </c>
      <c r="C745" s="82" t="s">
        <v>2127</v>
      </c>
      <c r="D745" s="41" t="s">
        <v>182</v>
      </c>
      <c r="E745" s="42" t="s">
        <v>20</v>
      </c>
      <c r="F745" s="43">
        <v>3</v>
      </c>
      <c r="G745" s="83"/>
      <c r="H745" s="83"/>
      <c r="I745" s="83"/>
      <c r="J745" s="83"/>
      <c r="K745" s="46">
        <v>0</v>
      </c>
      <c r="L745" s="47">
        <v>0</v>
      </c>
      <c r="M745" s="46" t="e">
        <f t="shared" si="55"/>
        <v>#DIV/0!</v>
      </c>
      <c r="N745" s="48">
        <v>0</v>
      </c>
      <c r="O745" s="48">
        <v>0</v>
      </c>
      <c r="P745" s="46" t="e">
        <f t="shared" si="56"/>
        <v>#DIV/0!</v>
      </c>
      <c r="Q745" s="46" t="e">
        <f t="shared" si="57"/>
        <v>#DIV/0!</v>
      </c>
      <c r="R745" s="48" t="e">
        <f t="shared" si="58"/>
        <v>#DIV/0!</v>
      </c>
      <c r="S745" s="49" t="e">
        <f t="shared" si="59"/>
        <v>#DIV/0!</v>
      </c>
    </row>
    <row r="746" spans="1:19" x14ac:dyDescent="0.2">
      <c r="A746" s="38" t="s">
        <v>2990</v>
      </c>
      <c r="B746" s="68" t="s">
        <v>183</v>
      </c>
      <c r="C746" s="82" t="s">
        <v>2128</v>
      </c>
      <c r="D746" s="41" t="s">
        <v>184</v>
      </c>
      <c r="E746" s="42" t="s">
        <v>9</v>
      </c>
      <c r="F746" s="43">
        <v>90</v>
      </c>
      <c r="G746" s="83"/>
      <c r="H746" s="83"/>
      <c r="I746" s="83"/>
      <c r="J746" s="83"/>
      <c r="K746" s="46">
        <v>0</v>
      </c>
      <c r="L746" s="47">
        <v>0</v>
      </c>
      <c r="M746" s="46" t="e">
        <f t="shared" si="55"/>
        <v>#DIV/0!</v>
      </c>
      <c r="N746" s="48">
        <v>0</v>
      </c>
      <c r="O746" s="48">
        <v>0</v>
      </c>
      <c r="P746" s="46" t="e">
        <f t="shared" si="56"/>
        <v>#DIV/0!</v>
      </c>
      <c r="Q746" s="46" t="e">
        <f t="shared" si="57"/>
        <v>#DIV/0!</v>
      </c>
      <c r="R746" s="48" t="e">
        <f t="shared" si="58"/>
        <v>#DIV/0!</v>
      </c>
      <c r="S746" s="49" t="e">
        <f t="shared" si="59"/>
        <v>#DIV/0!</v>
      </c>
    </row>
    <row r="747" spans="1:19" x14ac:dyDescent="0.2">
      <c r="A747" s="38" t="s">
        <v>2991</v>
      </c>
      <c r="B747" s="76" t="s">
        <v>185</v>
      </c>
      <c r="C747" s="82" t="s">
        <v>1606</v>
      </c>
      <c r="D747" s="41" t="s">
        <v>186</v>
      </c>
      <c r="E747" s="42" t="s">
        <v>15</v>
      </c>
      <c r="F747" s="43">
        <v>900</v>
      </c>
      <c r="G747" s="83"/>
      <c r="H747" s="83"/>
      <c r="I747" s="83"/>
      <c r="J747" s="83"/>
      <c r="K747" s="46">
        <v>0</v>
      </c>
      <c r="L747" s="47">
        <v>0</v>
      </c>
      <c r="M747" s="46" t="e">
        <f t="shared" si="55"/>
        <v>#DIV/0!</v>
      </c>
      <c r="N747" s="48">
        <v>0</v>
      </c>
      <c r="O747" s="48">
        <v>0</v>
      </c>
      <c r="P747" s="46" t="e">
        <f t="shared" si="56"/>
        <v>#DIV/0!</v>
      </c>
      <c r="Q747" s="46" t="e">
        <f t="shared" si="57"/>
        <v>#DIV/0!</v>
      </c>
      <c r="R747" s="48" t="e">
        <f t="shared" si="58"/>
        <v>#DIV/0!</v>
      </c>
      <c r="S747" s="49" t="e">
        <f t="shared" si="59"/>
        <v>#DIV/0!</v>
      </c>
    </row>
    <row r="748" spans="1:19" x14ac:dyDescent="0.2">
      <c r="A748" s="38" t="s">
        <v>2992</v>
      </c>
      <c r="B748" s="68" t="s">
        <v>187</v>
      </c>
      <c r="C748" s="82" t="s">
        <v>1802</v>
      </c>
      <c r="D748" s="60" t="s">
        <v>188</v>
      </c>
      <c r="E748" s="42" t="s">
        <v>15</v>
      </c>
      <c r="F748" s="43">
        <v>75</v>
      </c>
      <c r="G748" s="83"/>
      <c r="H748" s="83"/>
      <c r="I748" s="83"/>
      <c r="J748" s="83"/>
      <c r="K748" s="46">
        <v>0</v>
      </c>
      <c r="L748" s="47">
        <v>0</v>
      </c>
      <c r="M748" s="46" t="e">
        <f t="shared" si="55"/>
        <v>#DIV/0!</v>
      </c>
      <c r="N748" s="48">
        <v>0</v>
      </c>
      <c r="O748" s="48">
        <v>0</v>
      </c>
      <c r="P748" s="46" t="e">
        <f t="shared" si="56"/>
        <v>#DIV/0!</v>
      </c>
      <c r="Q748" s="46" t="e">
        <f t="shared" si="57"/>
        <v>#DIV/0!</v>
      </c>
      <c r="R748" s="48" t="e">
        <f t="shared" si="58"/>
        <v>#DIV/0!</v>
      </c>
      <c r="S748" s="49" t="e">
        <f t="shared" si="59"/>
        <v>#DIV/0!</v>
      </c>
    </row>
    <row r="749" spans="1:19" x14ac:dyDescent="0.2">
      <c r="A749" s="38" t="s">
        <v>2993</v>
      </c>
      <c r="B749" s="68" t="s">
        <v>189</v>
      </c>
      <c r="C749" s="82" t="s">
        <v>1628</v>
      </c>
      <c r="D749" s="41" t="s">
        <v>190</v>
      </c>
      <c r="E749" s="42" t="s">
        <v>15</v>
      </c>
      <c r="F749" s="43">
        <v>60</v>
      </c>
      <c r="G749" s="83"/>
      <c r="H749" s="83"/>
      <c r="I749" s="83"/>
      <c r="J749" s="83"/>
      <c r="K749" s="46">
        <v>0</v>
      </c>
      <c r="L749" s="47">
        <v>0</v>
      </c>
      <c r="M749" s="46" t="e">
        <f t="shared" si="55"/>
        <v>#DIV/0!</v>
      </c>
      <c r="N749" s="48">
        <v>0</v>
      </c>
      <c r="O749" s="48">
        <v>0</v>
      </c>
      <c r="P749" s="46" t="e">
        <f t="shared" si="56"/>
        <v>#DIV/0!</v>
      </c>
      <c r="Q749" s="46" t="e">
        <f t="shared" si="57"/>
        <v>#DIV/0!</v>
      </c>
      <c r="R749" s="48" t="e">
        <f t="shared" si="58"/>
        <v>#DIV/0!</v>
      </c>
      <c r="S749" s="49" t="e">
        <f t="shared" si="59"/>
        <v>#DIV/0!</v>
      </c>
    </row>
    <row r="750" spans="1:19" x14ac:dyDescent="0.2">
      <c r="A750" s="38" t="s">
        <v>2994</v>
      </c>
      <c r="B750" s="66" t="s">
        <v>191</v>
      </c>
      <c r="C750" s="82" t="s">
        <v>1528</v>
      </c>
      <c r="D750" s="41" t="s">
        <v>192</v>
      </c>
      <c r="E750" s="42" t="s">
        <v>15</v>
      </c>
      <c r="F750" s="43">
        <v>672</v>
      </c>
      <c r="G750" s="83"/>
      <c r="H750" s="83"/>
      <c r="I750" s="83"/>
      <c r="J750" s="83"/>
      <c r="K750" s="46">
        <v>0</v>
      </c>
      <c r="L750" s="47">
        <v>0</v>
      </c>
      <c r="M750" s="46" t="e">
        <f t="shared" si="55"/>
        <v>#DIV/0!</v>
      </c>
      <c r="N750" s="48">
        <v>0</v>
      </c>
      <c r="O750" s="48">
        <v>0</v>
      </c>
      <c r="P750" s="46" t="e">
        <f t="shared" si="56"/>
        <v>#DIV/0!</v>
      </c>
      <c r="Q750" s="46" t="e">
        <f t="shared" si="57"/>
        <v>#DIV/0!</v>
      </c>
      <c r="R750" s="48" t="e">
        <f t="shared" si="58"/>
        <v>#DIV/0!</v>
      </c>
      <c r="S750" s="49" t="e">
        <f t="shared" si="59"/>
        <v>#DIV/0!</v>
      </c>
    </row>
    <row r="751" spans="1:19" x14ac:dyDescent="0.2">
      <c r="A751" s="38" t="s">
        <v>2995</v>
      </c>
      <c r="B751" s="66" t="s">
        <v>191</v>
      </c>
      <c r="C751" s="82" t="s">
        <v>1630</v>
      </c>
      <c r="D751" s="41" t="s">
        <v>192</v>
      </c>
      <c r="E751" s="42" t="s">
        <v>15</v>
      </c>
      <c r="F751" s="43">
        <v>672</v>
      </c>
      <c r="G751" s="83"/>
      <c r="H751" s="83"/>
      <c r="I751" s="83"/>
      <c r="J751" s="83"/>
      <c r="K751" s="46">
        <v>0</v>
      </c>
      <c r="L751" s="47">
        <v>0</v>
      </c>
      <c r="M751" s="46" t="e">
        <f t="shared" si="55"/>
        <v>#DIV/0!</v>
      </c>
      <c r="N751" s="48">
        <v>0</v>
      </c>
      <c r="O751" s="48">
        <v>0</v>
      </c>
      <c r="P751" s="46" t="e">
        <f t="shared" si="56"/>
        <v>#DIV/0!</v>
      </c>
      <c r="Q751" s="46" t="e">
        <f t="shared" si="57"/>
        <v>#DIV/0!</v>
      </c>
      <c r="R751" s="48" t="e">
        <f t="shared" si="58"/>
        <v>#DIV/0!</v>
      </c>
      <c r="S751" s="49" t="e">
        <f t="shared" si="59"/>
        <v>#DIV/0!</v>
      </c>
    </row>
    <row r="752" spans="1:19" ht="22.5" x14ac:dyDescent="0.2">
      <c r="A752" s="38" t="s">
        <v>2996</v>
      </c>
      <c r="B752" s="66" t="s">
        <v>193</v>
      </c>
      <c r="C752" s="82" t="s">
        <v>2129</v>
      </c>
      <c r="D752" s="41" t="s">
        <v>194</v>
      </c>
      <c r="E752" s="42" t="s">
        <v>0</v>
      </c>
      <c r="F752" s="43">
        <v>1500</v>
      </c>
      <c r="G752" s="83"/>
      <c r="H752" s="83"/>
      <c r="I752" s="83"/>
      <c r="J752" s="83"/>
      <c r="K752" s="46">
        <v>0</v>
      </c>
      <c r="L752" s="47">
        <v>0</v>
      </c>
      <c r="M752" s="46" t="e">
        <f t="shared" si="55"/>
        <v>#DIV/0!</v>
      </c>
      <c r="N752" s="48">
        <v>0</v>
      </c>
      <c r="O752" s="48">
        <v>0</v>
      </c>
      <c r="P752" s="46" t="e">
        <f t="shared" si="56"/>
        <v>#DIV/0!</v>
      </c>
      <c r="Q752" s="46" t="e">
        <f t="shared" si="57"/>
        <v>#DIV/0!</v>
      </c>
      <c r="R752" s="48" t="e">
        <f t="shared" si="58"/>
        <v>#DIV/0!</v>
      </c>
      <c r="S752" s="49" t="e">
        <f t="shared" si="59"/>
        <v>#DIV/0!</v>
      </c>
    </row>
    <row r="753" spans="1:19" ht="22.5" x14ac:dyDescent="0.2">
      <c r="A753" s="38" t="s">
        <v>2997</v>
      </c>
      <c r="B753" s="66" t="s">
        <v>195</v>
      </c>
      <c r="C753" s="82" t="s">
        <v>2130</v>
      </c>
      <c r="D753" s="41" t="s">
        <v>196</v>
      </c>
      <c r="E753" s="42" t="s">
        <v>0</v>
      </c>
      <c r="F753" s="43">
        <v>600</v>
      </c>
      <c r="G753" s="83"/>
      <c r="H753" s="83"/>
      <c r="I753" s="83"/>
      <c r="J753" s="83"/>
      <c r="K753" s="46">
        <v>0</v>
      </c>
      <c r="L753" s="47">
        <v>0</v>
      </c>
      <c r="M753" s="46" t="e">
        <f t="shared" si="55"/>
        <v>#DIV/0!</v>
      </c>
      <c r="N753" s="48">
        <v>0</v>
      </c>
      <c r="O753" s="48">
        <v>0</v>
      </c>
      <c r="P753" s="46" t="e">
        <f t="shared" si="56"/>
        <v>#DIV/0!</v>
      </c>
      <c r="Q753" s="46" t="e">
        <f t="shared" si="57"/>
        <v>#DIV/0!</v>
      </c>
      <c r="R753" s="48" t="e">
        <f t="shared" si="58"/>
        <v>#DIV/0!</v>
      </c>
      <c r="S753" s="49" t="e">
        <f t="shared" si="59"/>
        <v>#DIV/0!</v>
      </c>
    </row>
    <row r="754" spans="1:19" ht="22.5" x14ac:dyDescent="0.2">
      <c r="A754" s="38" t="s">
        <v>2998</v>
      </c>
      <c r="B754" s="66" t="s">
        <v>195</v>
      </c>
      <c r="C754" s="82" t="s">
        <v>2131</v>
      </c>
      <c r="D754" s="41" t="s">
        <v>196</v>
      </c>
      <c r="E754" s="42" t="s">
        <v>0</v>
      </c>
      <c r="F754" s="43">
        <v>210</v>
      </c>
      <c r="G754" s="83"/>
      <c r="H754" s="83"/>
      <c r="I754" s="83"/>
      <c r="J754" s="83"/>
      <c r="K754" s="46">
        <v>0</v>
      </c>
      <c r="L754" s="47">
        <v>0</v>
      </c>
      <c r="M754" s="46" t="e">
        <f t="shared" si="55"/>
        <v>#DIV/0!</v>
      </c>
      <c r="N754" s="48">
        <v>0</v>
      </c>
      <c r="O754" s="48">
        <v>0</v>
      </c>
      <c r="P754" s="46" t="e">
        <f t="shared" si="56"/>
        <v>#DIV/0!</v>
      </c>
      <c r="Q754" s="46" t="e">
        <f t="shared" si="57"/>
        <v>#DIV/0!</v>
      </c>
      <c r="R754" s="48" t="e">
        <f t="shared" si="58"/>
        <v>#DIV/0!</v>
      </c>
      <c r="S754" s="49" t="e">
        <f t="shared" si="59"/>
        <v>#DIV/0!</v>
      </c>
    </row>
    <row r="755" spans="1:19" x14ac:dyDescent="0.2">
      <c r="A755" s="38" t="s">
        <v>2999</v>
      </c>
      <c r="B755" s="68" t="s">
        <v>195</v>
      </c>
      <c r="C755" s="82" t="s">
        <v>2132</v>
      </c>
      <c r="D755" s="41" t="s">
        <v>196</v>
      </c>
      <c r="E755" s="42" t="s">
        <v>15</v>
      </c>
      <c r="F755" s="43">
        <v>300</v>
      </c>
      <c r="G755" s="83"/>
      <c r="H755" s="83"/>
      <c r="I755" s="83"/>
      <c r="J755" s="83"/>
      <c r="K755" s="46">
        <v>0</v>
      </c>
      <c r="L755" s="47">
        <v>0</v>
      </c>
      <c r="M755" s="46" t="e">
        <f t="shared" si="55"/>
        <v>#DIV/0!</v>
      </c>
      <c r="N755" s="48">
        <v>0</v>
      </c>
      <c r="O755" s="48">
        <v>0</v>
      </c>
      <c r="P755" s="46" t="e">
        <f t="shared" si="56"/>
        <v>#DIV/0!</v>
      </c>
      <c r="Q755" s="46" t="e">
        <f t="shared" si="57"/>
        <v>#DIV/0!</v>
      </c>
      <c r="R755" s="48" t="e">
        <f t="shared" si="58"/>
        <v>#DIV/0!</v>
      </c>
      <c r="S755" s="49" t="e">
        <f t="shared" si="59"/>
        <v>#DIV/0!</v>
      </c>
    </row>
    <row r="756" spans="1:19" x14ac:dyDescent="0.2">
      <c r="A756" s="38" t="s">
        <v>3000</v>
      </c>
      <c r="B756" s="66" t="s">
        <v>195</v>
      </c>
      <c r="C756" s="82" t="s">
        <v>2133</v>
      </c>
      <c r="D756" s="41" t="s">
        <v>196</v>
      </c>
      <c r="E756" s="42" t="s">
        <v>197</v>
      </c>
      <c r="F756" s="43">
        <v>360</v>
      </c>
      <c r="G756" s="83"/>
      <c r="H756" s="83"/>
      <c r="I756" s="83"/>
      <c r="J756" s="83"/>
      <c r="K756" s="46">
        <v>0</v>
      </c>
      <c r="L756" s="47">
        <v>0</v>
      </c>
      <c r="M756" s="46" t="e">
        <f t="shared" si="55"/>
        <v>#DIV/0!</v>
      </c>
      <c r="N756" s="48">
        <v>0</v>
      </c>
      <c r="O756" s="48">
        <v>0</v>
      </c>
      <c r="P756" s="46" t="e">
        <f t="shared" si="56"/>
        <v>#DIV/0!</v>
      </c>
      <c r="Q756" s="46" t="e">
        <f t="shared" si="57"/>
        <v>#DIV/0!</v>
      </c>
      <c r="R756" s="48" t="e">
        <f t="shared" si="58"/>
        <v>#DIV/0!</v>
      </c>
      <c r="S756" s="49" t="e">
        <f t="shared" si="59"/>
        <v>#DIV/0!</v>
      </c>
    </row>
    <row r="757" spans="1:19" ht="22.5" x14ac:dyDescent="0.2">
      <c r="A757" s="38" t="s">
        <v>3001</v>
      </c>
      <c r="B757" s="66" t="s">
        <v>195</v>
      </c>
      <c r="C757" s="82" t="s">
        <v>2134</v>
      </c>
      <c r="D757" s="41" t="s">
        <v>196</v>
      </c>
      <c r="E757" s="42" t="s">
        <v>0</v>
      </c>
      <c r="F757" s="43">
        <v>180</v>
      </c>
      <c r="G757" s="83"/>
      <c r="H757" s="83"/>
      <c r="I757" s="83"/>
      <c r="J757" s="83"/>
      <c r="K757" s="46">
        <v>0</v>
      </c>
      <c r="L757" s="47">
        <v>0</v>
      </c>
      <c r="M757" s="46" t="e">
        <f t="shared" si="55"/>
        <v>#DIV/0!</v>
      </c>
      <c r="N757" s="48">
        <v>0</v>
      </c>
      <c r="O757" s="48">
        <v>0</v>
      </c>
      <c r="P757" s="46" t="e">
        <f t="shared" si="56"/>
        <v>#DIV/0!</v>
      </c>
      <c r="Q757" s="46" t="e">
        <f t="shared" si="57"/>
        <v>#DIV/0!</v>
      </c>
      <c r="R757" s="48" t="e">
        <f t="shared" si="58"/>
        <v>#DIV/0!</v>
      </c>
      <c r="S757" s="49" t="e">
        <f t="shared" si="59"/>
        <v>#DIV/0!</v>
      </c>
    </row>
    <row r="758" spans="1:19" ht="22.5" x14ac:dyDescent="0.2">
      <c r="A758" s="38" t="s">
        <v>3002</v>
      </c>
      <c r="B758" s="66" t="s">
        <v>198</v>
      </c>
      <c r="C758" s="82" t="s">
        <v>2135</v>
      </c>
      <c r="D758" s="60" t="s">
        <v>200</v>
      </c>
      <c r="E758" s="42" t="s">
        <v>199</v>
      </c>
      <c r="F758" s="43">
        <v>600</v>
      </c>
      <c r="G758" s="83"/>
      <c r="H758" s="83"/>
      <c r="I758" s="83"/>
      <c r="J758" s="83"/>
      <c r="K758" s="46">
        <v>0</v>
      </c>
      <c r="L758" s="47">
        <v>0</v>
      </c>
      <c r="M758" s="46" t="e">
        <f t="shared" si="55"/>
        <v>#DIV/0!</v>
      </c>
      <c r="N758" s="48">
        <v>0</v>
      </c>
      <c r="O758" s="48">
        <v>0</v>
      </c>
      <c r="P758" s="46" t="e">
        <f t="shared" si="56"/>
        <v>#DIV/0!</v>
      </c>
      <c r="Q758" s="46" t="e">
        <f t="shared" si="57"/>
        <v>#DIV/0!</v>
      </c>
      <c r="R758" s="48" t="e">
        <f t="shared" si="58"/>
        <v>#DIV/0!</v>
      </c>
      <c r="S758" s="49" t="e">
        <f t="shared" si="59"/>
        <v>#DIV/0!</v>
      </c>
    </row>
    <row r="759" spans="1:19" x14ac:dyDescent="0.2">
      <c r="A759" s="38" t="s">
        <v>3003</v>
      </c>
      <c r="B759" s="66" t="s">
        <v>201</v>
      </c>
      <c r="C759" s="82" t="s">
        <v>2136</v>
      </c>
      <c r="D759" s="41" t="s">
        <v>202</v>
      </c>
      <c r="E759" s="42" t="s">
        <v>15</v>
      </c>
      <c r="F759" s="43">
        <v>2400</v>
      </c>
      <c r="G759" s="83"/>
      <c r="H759" s="83"/>
      <c r="I759" s="83"/>
      <c r="J759" s="83"/>
      <c r="K759" s="46">
        <v>0</v>
      </c>
      <c r="L759" s="47">
        <v>0</v>
      </c>
      <c r="M759" s="46" t="e">
        <f t="shared" si="55"/>
        <v>#DIV/0!</v>
      </c>
      <c r="N759" s="48">
        <v>0</v>
      </c>
      <c r="O759" s="48">
        <v>0</v>
      </c>
      <c r="P759" s="46" t="e">
        <f t="shared" si="56"/>
        <v>#DIV/0!</v>
      </c>
      <c r="Q759" s="46" t="e">
        <f t="shared" si="57"/>
        <v>#DIV/0!</v>
      </c>
      <c r="R759" s="48" t="e">
        <f t="shared" si="58"/>
        <v>#DIV/0!</v>
      </c>
      <c r="S759" s="49" t="e">
        <f t="shared" si="59"/>
        <v>#DIV/0!</v>
      </c>
    </row>
    <row r="760" spans="1:19" x14ac:dyDescent="0.2">
      <c r="A760" s="38" t="s">
        <v>3004</v>
      </c>
      <c r="B760" s="66" t="s">
        <v>201</v>
      </c>
      <c r="C760" s="82" t="s">
        <v>2073</v>
      </c>
      <c r="D760" s="60" t="s">
        <v>202</v>
      </c>
      <c r="E760" s="42" t="s">
        <v>15</v>
      </c>
      <c r="F760" s="43">
        <v>4320</v>
      </c>
      <c r="G760" s="83"/>
      <c r="H760" s="83"/>
      <c r="I760" s="83"/>
      <c r="J760" s="83"/>
      <c r="K760" s="46">
        <v>0</v>
      </c>
      <c r="L760" s="47">
        <v>0</v>
      </c>
      <c r="M760" s="46" t="e">
        <f t="shared" si="55"/>
        <v>#DIV/0!</v>
      </c>
      <c r="N760" s="48">
        <v>0</v>
      </c>
      <c r="O760" s="48">
        <v>0</v>
      </c>
      <c r="P760" s="46" t="e">
        <f t="shared" si="56"/>
        <v>#DIV/0!</v>
      </c>
      <c r="Q760" s="46" t="e">
        <f t="shared" si="57"/>
        <v>#DIV/0!</v>
      </c>
      <c r="R760" s="48" t="e">
        <f t="shared" si="58"/>
        <v>#DIV/0!</v>
      </c>
      <c r="S760" s="49" t="e">
        <f t="shared" si="59"/>
        <v>#DIV/0!</v>
      </c>
    </row>
    <row r="761" spans="1:19" x14ac:dyDescent="0.2">
      <c r="A761" s="38" t="s">
        <v>3005</v>
      </c>
      <c r="B761" s="66" t="s">
        <v>201</v>
      </c>
      <c r="C761" s="82" t="s">
        <v>1644</v>
      </c>
      <c r="D761" s="41" t="s">
        <v>202</v>
      </c>
      <c r="E761" s="42" t="s">
        <v>15</v>
      </c>
      <c r="F761" s="43">
        <v>4800</v>
      </c>
      <c r="G761" s="83"/>
      <c r="H761" s="83"/>
      <c r="I761" s="83"/>
      <c r="J761" s="83"/>
      <c r="K761" s="46">
        <v>0</v>
      </c>
      <c r="L761" s="47">
        <v>0</v>
      </c>
      <c r="M761" s="46" t="e">
        <f t="shared" si="55"/>
        <v>#DIV/0!</v>
      </c>
      <c r="N761" s="48">
        <v>0</v>
      </c>
      <c r="O761" s="48">
        <v>0</v>
      </c>
      <c r="P761" s="46" t="e">
        <f t="shared" si="56"/>
        <v>#DIV/0!</v>
      </c>
      <c r="Q761" s="46" t="e">
        <f t="shared" si="57"/>
        <v>#DIV/0!</v>
      </c>
      <c r="R761" s="48" t="e">
        <f t="shared" si="58"/>
        <v>#DIV/0!</v>
      </c>
      <c r="S761" s="49" t="e">
        <f t="shared" si="59"/>
        <v>#DIV/0!</v>
      </c>
    </row>
    <row r="762" spans="1:19" ht="22.5" x14ac:dyDescent="0.2">
      <c r="A762" s="38" t="s">
        <v>3006</v>
      </c>
      <c r="B762" s="66" t="s">
        <v>203</v>
      </c>
      <c r="C762" s="82" t="s">
        <v>2137</v>
      </c>
      <c r="D762" s="41" t="s">
        <v>204</v>
      </c>
      <c r="E762" s="42" t="s">
        <v>15</v>
      </c>
      <c r="F762" s="43">
        <v>672</v>
      </c>
      <c r="G762" s="83"/>
      <c r="H762" s="83"/>
      <c r="I762" s="83"/>
      <c r="J762" s="83"/>
      <c r="K762" s="46">
        <v>0</v>
      </c>
      <c r="L762" s="47">
        <v>0</v>
      </c>
      <c r="M762" s="46" t="e">
        <f t="shared" si="55"/>
        <v>#DIV/0!</v>
      </c>
      <c r="N762" s="48">
        <v>0</v>
      </c>
      <c r="O762" s="48">
        <v>0</v>
      </c>
      <c r="P762" s="46" t="e">
        <f t="shared" si="56"/>
        <v>#DIV/0!</v>
      </c>
      <c r="Q762" s="46" t="e">
        <f t="shared" si="57"/>
        <v>#DIV/0!</v>
      </c>
      <c r="R762" s="48" t="e">
        <f t="shared" si="58"/>
        <v>#DIV/0!</v>
      </c>
      <c r="S762" s="49" t="e">
        <f t="shared" si="59"/>
        <v>#DIV/0!</v>
      </c>
    </row>
    <row r="763" spans="1:19" ht="22.5" x14ac:dyDescent="0.2">
      <c r="A763" s="38" t="s">
        <v>3007</v>
      </c>
      <c r="B763" s="66" t="s">
        <v>203</v>
      </c>
      <c r="C763" s="82" t="s">
        <v>2138</v>
      </c>
      <c r="D763" s="41" t="s">
        <v>204</v>
      </c>
      <c r="E763" s="42" t="s">
        <v>15</v>
      </c>
      <c r="F763" s="43">
        <v>168</v>
      </c>
      <c r="G763" s="83"/>
      <c r="H763" s="83"/>
      <c r="I763" s="83"/>
      <c r="J763" s="83"/>
      <c r="K763" s="46">
        <v>0</v>
      </c>
      <c r="L763" s="47">
        <v>0</v>
      </c>
      <c r="M763" s="46" t="e">
        <f t="shared" si="55"/>
        <v>#DIV/0!</v>
      </c>
      <c r="N763" s="48">
        <v>0</v>
      </c>
      <c r="O763" s="48">
        <v>0</v>
      </c>
      <c r="P763" s="46" t="e">
        <f t="shared" si="56"/>
        <v>#DIV/0!</v>
      </c>
      <c r="Q763" s="46" t="e">
        <f t="shared" si="57"/>
        <v>#DIV/0!</v>
      </c>
      <c r="R763" s="48" t="e">
        <f t="shared" si="58"/>
        <v>#DIV/0!</v>
      </c>
      <c r="S763" s="49" t="e">
        <f t="shared" si="59"/>
        <v>#DIV/0!</v>
      </c>
    </row>
    <row r="764" spans="1:19" ht="22.5" x14ac:dyDescent="0.2">
      <c r="A764" s="38" t="s">
        <v>3008</v>
      </c>
      <c r="B764" s="66" t="s">
        <v>205</v>
      </c>
      <c r="C764" s="82" t="s">
        <v>2139</v>
      </c>
      <c r="D764" s="41" t="s">
        <v>206</v>
      </c>
      <c r="E764" s="42" t="s">
        <v>15</v>
      </c>
      <c r="F764" s="43">
        <v>360</v>
      </c>
      <c r="G764" s="83"/>
      <c r="H764" s="83"/>
      <c r="I764" s="83"/>
      <c r="J764" s="83"/>
      <c r="K764" s="46">
        <v>0</v>
      </c>
      <c r="L764" s="47">
        <v>0</v>
      </c>
      <c r="M764" s="46" t="e">
        <f t="shared" si="55"/>
        <v>#DIV/0!</v>
      </c>
      <c r="N764" s="48">
        <v>0</v>
      </c>
      <c r="O764" s="48">
        <v>0</v>
      </c>
      <c r="P764" s="46" t="e">
        <f t="shared" si="56"/>
        <v>#DIV/0!</v>
      </c>
      <c r="Q764" s="46" t="e">
        <f t="shared" si="57"/>
        <v>#DIV/0!</v>
      </c>
      <c r="R764" s="48" t="e">
        <f t="shared" si="58"/>
        <v>#DIV/0!</v>
      </c>
      <c r="S764" s="49" t="e">
        <f t="shared" si="59"/>
        <v>#DIV/0!</v>
      </c>
    </row>
    <row r="765" spans="1:19" ht="22.5" x14ac:dyDescent="0.2">
      <c r="A765" s="38" t="s">
        <v>3009</v>
      </c>
      <c r="B765" s="66" t="s">
        <v>205</v>
      </c>
      <c r="C765" s="82" t="s">
        <v>2140</v>
      </c>
      <c r="D765" s="41" t="s">
        <v>206</v>
      </c>
      <c r="E765" s="42" t="s">
        <v>15</v>
      </c>
      <c r="F765" s="43">
        <v>1440</v>
      </c>
      <c r="G765" s="83"/>
      <c r="H765" s="83"/>
      <c r="I765" s="83"/>
      <c r="J765" s="83"/>
      <c r="K765" s="46">
        <v>0</v>
      </c>
      <c r="L765" s="47">
        <v>0</v>
      </c>
      <c r="M765" s="46" t="e">
        <f t="shared" si="55"/>
        <v>#DIV/0!</v>
      </c>
      <c r="N765" s="48">
        <v>0</v>
      </c>
      <c r="O765" s="48">
        <v>0</v>
      </c>
      <c r="P765" s="46" t="e">
        <f t="shared" si="56"/>
        <v>#DIV/0!</v>
      </c>
      <c r="Q765" s="46" t="e">
        <f t="shared" si="57"/>
        <v>#DIV/0!</v>
      </c>
      <c r="R765" s="48" t="e">
        <f t="shared" si="58"/>
        <v>#DIV/0!</v>
      </c>
      <c r="S765" s="49" t="e">
        <f t="shared" si="59"/>
        <v>#DIV/0!</v>
      </c>
    </row>
    <row r="766" spans="1:19" ht="22.5" x14ac:dyDescent="0.2">
      <c r="A766" s="38" t="s">
        <v>3010</v>
      </c>
      <c r="B766" s="68" t="s">
        <v>205</v>
      </c>
      <c r="C766" s="82" t="s">
        <v>2141</v>
      </c>
      <c r="D766" s="41" t="s">
        <v>206</v>
      </c>
      <c r="E766" s="42" t="s">
        <v>15</v>
      </c>
      <c r="F766" s="43">
        <v>180</v>
      </c>
      <c r="G766" s="83"/>
      <c r="H766" s="83"/>
      <c r="I766" s="83"/>
      <c r="J766" s="83"/>
      <c r="K766" s="46">
        <v>0</v>
      </c>
      <c r="L766" s="47">
        <v>0</v>
      </c>
      <c r="M766" s="46" t="e">
        <f t="shared" si="55"/>
        <v>#DIV/0!</v>
      </c>
      <c r="N766" s="48">
        <v>0</v>
      </c>
      <c r="O766" s="48">
        <v>0</v>
      </c>
      <c r="P766" s="46" t="e">
        <f t="shared" si="56"/>
        <v>#DIV/0!</v>
      </c>
      <c r="Q766" s="46" t="e">
        <f t="shared" si="57"/>
        <v>#DIV/0!</v>
      </c>
      <c r="R766" s="48" t="e">
        <f t="shared" si="58"/>
        <v>#DIV/0!</v>
      </c>
      <c r="S766" s="49" t="e">
        <f t="shared" si="59"/>
        <v>#DIV/0!</v>
      </c>
    </row>
    <row r="767" spans="1:19" ht="22.5" x14ac:dyDescent="0.2">
      <c r="A767" s="38" t="s">
        <v>3011</v>
      </c>
      <c r="B767" s="68" t="s">
        <v>205</v>
      </c>
      <c r="C767" s="82" t="s">
        <v>2142</v>
      </c>
      <c r="D767" s="41" t="s">
        <v>206</v>
      </c>
      <c r="E767" s="42" t="s">
        <v>15</v>
      </c>
      <c r="F767" s="43">
        <v>180</v>
      </c>
      <c r="G767" s="83"/>
      <c r="H767" s="83"/>
      <c r="I767" s="83"/>
      <c r="J767" s="83"/>
      <c r="K767" s="46">
        <v>0</v>
      </c>
      <c r="L767" s="47">
        <v>0</v>
      </c>
      <c r="M767" s="46" t="e">
        <f t="shared" si="55"/>
        <v>#DIV/0!</v>
      </c>
      <c r="N767" s="48">
        <v>0</v>
      </c>
      <c r="O767" s="48">
        <v>0</v>
      </c>
      <c r="P767" s="46" t="e">
        <f t="shared" si="56"/>
        <v>#DIV/0!</v>
      </c>
      <c r="Q767" s="46" t="e">
        <f t="shared" si="57"/>
        <v>#DIV/0!</v>
      </c>
      <c r="R767" s="48" t="e">
        <f t="shared" si="58"/>
        <v>#DIV/0!</v>
      </c>
      <c r="S767" s="49" t="e">
        <f t="shared" si="59"/>
        <v>#DIV/0!</v>
      </c>
    </row>
    <row r="768" spans="1:19" ht="22.5" x14ac:dyDescent="0.2">
      <c r="A768" s="38" t="s">
        <v>3012</v>
      </c>
      <c r="B768" s="66" t="s">
        <v>209</v>
      </c>
      <c r="C768" s="82" t="s">
        <v>2143</v>
      </c>
      <c r="D768" s="41" t="s">
        <v>210</v>
      </c>
      <c r="E768" s="42" t="s">
        <v>15</v>
      </c>
      <c r="F768" s="43">
        <v>360</v>
      </c>
      <c r="G768" s="83"/>
      <c r="H768" s="83"/>
      <c r="I768" s="83"/>
      <c r="J768" s="83"/>
      <c r="K768" s="46">
        <v>0</v>
      </c>
      <c r="L768" s="47">
        <v>0</v>
      </c>
      <c r="M768" s="46" t="e">
        <f t="shared" si="55"/>
        <v>#DIV/0!</v>
      </c>
      <c r="N768" s="48">
        <v>0</v>
      </c>
      <c r="O768" s="48">
        <v>0</v>
      </c>
      <c r="P768" s="46" t="e">
        <f t="shared" si="56"/>
        <v>#DIV/0!</v>
      </c>
      <c r="Q768" s="46" t="e">
        <f t="shared" si="57"/>
        <v>#DIV/0!</v>
      </c>
      <c r="R768" s="48" t="e">
        <f t="shared" si="58"/>
        <v>#DIV/0!</v>
      </c>
      <c r="S768" s="49" t="e">
        <f t="shared" si="59"/>
        <v>#DIV/0!</v>
      </c>
    </row>
    <row r="769" spans="1:19" ht="22.5" x14ac:dyDescent="0.2">
      <c r="A769" s="38" t="s">
        <v>3013</v>
      </c>
      <c r="B769" s="66" t="s">
        <v>209</v>
      </c>
      <c r="C769" s="82" t="s">
        <v>2144</v>
      </c>
      <c r="D769" s="41" t="s">
        <v>210</v>
      </c>
      <c r="E769" s="42" t="s">
        <v>15</v>
      </c>
      <c r="F769" s="43">
        <v>360</v>
      </c>
      <c r="G769" s="83"/>
      <c r="H769" s="83"/>
      <c r="I769" s="83"/>
      <c r="J769" s="83"/>
      <c r="K769" s="46">
        <v>0</v>
      </c>
      <c r="L769" s="47">
        <v>0</v>
      </c>
      <c r="M769" s="46" t="e">
        <f t="shared" si="55"/>
        <v>#DIV/0!</v>
      </c>
      <c r="N769" s="48">
        <v>0</v>
      </c>
      <c r="O769" s="48">
        <v>0</v>
      </c>
      <c r="P769" s="46" t="e">
        <f t="shared" si="56"/>
        <v>#DIV/0!</v>
      </c>
      <c r="Q769" s="46" t="e">
        <f t="shared" si="57"/>
        <v>#DIV/0!</v>
      </c>
      <c r="R769" s="48" t="e">
        <f t="shared" si="58"/>
        <v>#DIV/0!</v>
      </c>
      <c r="S769" s="49" t="e">
        <f t="shared" si="59"/>
        <v>#DIV/0!</v>
      </c>
    </row>
    <row r="770" spans="1:19" ht="22.5" x14ac:dyDescent="0.2">
      <c r="A770" s="38" t="s">
        <v>3014</v>
      </c>
      <c r="B770" s="68" t="s">
        <v>207</v>
      </c>
      <c r="C770" s="82" t="s">
        <v>2145</v>
      </c>
      <c r="D770" s="41" t="s">
        <v>208</v>
      </c>
      <c r="E770" s="42" t="s">
        <v>15</v>
      </c>
      <c r="F770" s="43">
        <v>168</v>
      </c>
      <c r="G770" s="83"/>
      <c r="H770" s="83"/>
      <c r="I770" s="83"/>
      <c r="J770" s="83"/>
      <c r="K770" s="46">
        <v>0</v>
      </c>
      <c r="L770" s="47">
        <v>0</v>
      </c>
      <c r="M770" s="46" t="e">
        <f t="shared" si="55"/>
        <v>#DIV/0!</v>
      </c>
      <c r="N770" s="48">
        <v>0</v>
      </c>
      <c r="O770" s="48">
        <v>0</v>
      </c>
      <c r="P770" s="46" t="e">
        <f t="shared" si="56"/>
        <v>#DIV/0!</v>
      </c>
      <c r="Q770" s="46" t="e">
        <f t="shared" si="57"/>
        <v>#DIV/0!</v>
      </c>
      <c r="R770" s="48" t="e">
        <f t="shared" si="58"/>
        <v>#DIV/0!</v>
      </c>
      <c r="S770" s="49" t="e">
        <f t="shared" si="59"/>
        <v>#DIV/0!</v>
      </c>
    </row>
    <row r="771" spans="1:19" ht="22.5" x14ac:dyDescent="0.2">
      <c r="A771" s="38" t="s">
        <v>3015</v>
      </c>
      <c r="B771" s="66" t="s">
        <v>207</v>
      </c>
      <c r="C771" s="82" t="s">
        <v>2146</v>
      </c>
      <c r="D771" s="41" t="s">
        <v>208</v>
      </c>
      <c r="E771" s="42" t="s">
        <v>15</v>
      </c>
      <c r="F771" s="43">
        <v>336</v>
      </c>
      <c r="G771" s="83"/>
      <c r="H771" s="83"/>
      <c r="I771" s="83"/>
      <c r="J771" s="83"/>
      <c r="K771" s="46">
        <v>0</v>
      </c>
      <c r="L771" s="47">
        <v>0</v>
      </c>
      <c r="M771" s="46" t="e">
        <f t="shared" si="55"/>
        <v>#DIV/0!</v>
      </c>
      <c r="N771" s="48">
        <v>0</v>
      </c>
      <c r="O771" s="48">
        <v>0</v>
      </c>
      <c r="P771" s="46" t="e">
        <f t="shared" si="56"/>
        <v>#DIV/0!</v>
      </c>
      <c r="Q771" s="46" t="e">
        <f t="shared" si="57"/>
        <v>#DIV/0!</v>
      </c>
      <c r="R771" s="48" t="e">
        <f t="shared" si="58"/>
        <v>#DIV/0!</v>
      </c>
      <c r="S771" s="49" t="e">
        <f t="shared" si="59"/>
        <v>#DIV/0!</v>
      </c>
    </row>
    <row r="772" spans="1:19" x14ac:dyDescent="0.2">
      <c r="A772" s="38" t="s">
        <v>3016</v>
      </c>
      <c r="B772" s="66" t="s">
        <v>211</v>
      </c>
      <c r="C772" s="82" t="s">
        <v>1843</v>
      </c>
      <c r="D772" s="41" t="s">
        <v>212</v>
      </c>
      <c r="E772" s="42" t="s">
        <v>15</v>
      </c>
      <c r="F772" s="43">
        <v>2100</v>
      </c>
      <c r="G772" s="83"/>
      <c r="H772" s="83"/>
      <c r="I772" s="83"/>
      <c r="J772" s="83"/>
      <c r="K772" s="46">
        <v>0</v>
      </c>
      <c r="L772" s="47">
        <v>0</v>
      </c>
      <c r="M772" s="46" t="e">
        <f t="shared" si="55"/>
        <v>#DIV/0!</v>
      </c>
      <c r="N772" s="48">
        <v>0</v>
      </c>
      <c r="O772" s="48">
        <v>0</v>
      </c>
      <c r="P772" s="46" t="e">
        <f t="shared" si="56"/>
        <v>#DIV/0!</v>
      </c>
      <c r="Q772" s="46" t="e">
        <f t="shared" si="57"/>
        <v>#DIV/0!</v>
      </c>
      <c r="R772" s="48" t="e">
        <f t="shared" si="58"/>
        <v>#DIV/0!</v>
      </c>
      <c r="S772" s="49" t="e">
        <f t="shared" si="59"/>
        <v>#DIV/0!</v>
      </c>
    </row>
    <row r="773" spans="1:19" ht="22.5" x14ac:dyDescent="0.2">
      <c r="A773" s="38" t="s">
        <v>3017</v>
      </c>
      <c r="B773" s="66" t="s">
        <v>213</v>
      </c>
      <c r="C773" s="82" t="s">
        <v>2147</v>
      </c>
      <c r="D773" s="41" t="s">
        <v>214</v>
      </c>
      <c r="E773" s="42" t="s">
        <v>0</v>
      </c>
      <c r="F773" s="43">
        <v>120</v>
      </c>
      <c r="G773" s="83"/>
      <c r="H773" s="83"/>
      <c r="I773" s="83"/>
      <c r="J773" s="83"/>
      <c r="K773" s="46">
        <v>0</v>
      </c>
      <c r="L773" s="47">
        <v>0</v>
      </c>
      <c r="M773" s="46" t="e">
        <f t="shared" si="55"/>
        <v>#DIV/0!</v>
      </c>
      <c r="N773" s="48">
        <v>0</v>
      </c>
      <c r="O773" s="48">
        <v>0</v>
      </c>
      <c r="P773" s="46" t="e">
        <f t="shared" si="56"/>
        <v>#DIV/0!</v>
      </c>
      <c r="Q773" s="46" t="e">
        <f t="shared" si="57"/>
        <v>#DIV/0!</v>
      </c>
      <c r="R773" s="48" t="e">
        <f t="shared" si="58"/>
        <v>#DIV/0!</v>
      </c>
      <c r="S773" s="49" t="e">
        <f t="shared" si="59"/>
        <v>#DIV/0!</v>
      </c>
    </row>
    <row r="774" spans="1:19" x14ac:dyDescent="0.2">
      <c r="A774" s="38" t="s">
        <v>3018</v>
      </c>
      <c r="B774" s="66" t="s">
        <v>215</v>
      </c>
      <c r="C774" s="82" t="s">
        <v>1574</v>
      </c>
      <c r="D774" s="41" t="s">
        <v>216</v>
      </c>
      <c r="E774" s="42" t="s">
        <v>15</v>
      </c>
      <c r="F774" s="43">
        <v>300</v>
      </c>
      <c r="G774" s="83"/>
      <c r="H774" s="83"/>
      <c r="I774" s="83"/>
      <c r="J774" s="83"/>
      <c r="K774" s="46">
        <v>0</v>
      </c>
      <c r="L774" s="47">
        <v>0</v>
      </c>
      <c r="M774" s="46" t="e">
        <f t="shared" si="55"/>
        <v>#DIV/0!</v>
      </c>
      <c r="N774" s="48">
        <v>0</v>
      </c>
      <c r="O774" s="48">
        <v>0</v>
      </c>
      <c r="P774" s="46" t="e">
        <f t="shared" si="56"/>
        <v>#DIV/0!</v>
      </c>
      <c r="Q774" s="46" t="e">
        <f t="shared" si="57"/>
        <v>#DIV/0!</v>
      </c>
      <c r="R774" s="48" t="e">
        <f t="shared" si="58"/>
        <v>#DIV/0!</v>
      </c>
      <c r="S774" s="49" t="e">
        <f t="shared" si="59"/>
        <v>#DIV/0!</v>
      </c>
    </row>
    <row r="775" spans="1:19" ht="33.75" x14ac:dyDescent="0.2">
      <c r="A775" s="38" t="s">
        <v>3019</v>
      </c>
      <c r="B775" s="66" t="s">
        <v>217</v>
      </c>
      <c r="C775" s="82" t="s">
        <v>2148</v>
      </c>
      <c r="D775" s="41" t="s">
        <v>218</v>
      </c>
      <c r="E775" s="42" t="s">
        <v>0</v>
      </c>
      <c r="F775" s="43">
        <v>672</v>
      </c>
      <c r="G775" s="83"/>
      <c r="H775" s="83"/>
      <c r="I775" s="83"/>
      <c r="J775" s="83"/>
      <c r="K775" s="46">
        <v>0</v>
      </c>
      <c r="L775" s="47">
        <v>0</v>
      </c>
      <c r="M775" s="46" t="e">
        <f t="shared" si="55"/>
        <v>#DIV/0!</v>
      </c>
      <c r="N775" s="48">
        <v>0</v>
      </c>
      <c r="O775" s="48">
        <v>0</v>
      </c>
      <c r="P775" s="46" t="e">
        <f t="shared" si="56"/>
        <v>#DIV/0!</v>
      </c>
      <c r="Q775" s="46" t="e">
        <f t="shared" si="57"/>
        <v>#DIV/0!</v>
      </c>
      <c r="R775" s="48" t="e">
        <f t="shared" si="58"/>
        <v>#DIV/0!</v>
      </c>
      <c r="S775" s="49" t="e">
        <f t="shared" si="59"/>
        <v>#DIV/0!</v>
      </c>
    </row>
    <row r="776" spans="1:19" x14ac:dyDescent="0.2">
      <c r="A776" s="38" t="s">
        <v>3020</v>
      </c>
      <c r="B776" s="66" t="s">
        <v>219</v>
      </c>
      <c r="C776" s="82" t="s">
        <v>2149</v>
      </c>
      <c r="D776" s="41" t="s">
        <v>220</v>
      </c>
      <c r="E776" s="42" t="s">
        <v>0</v>
      </c>
      <c r="F776" s="43">
        <v>9</v>
      </c>
      <c r="G776" s="83"/>
      <c r="H776" s="83"/>
      <c r="I776" s="83"/>
      <c r="J776" s="83"/>
      <c r="K776" s="46">
        <v>0</v>
      </c>
      <c r="L776" s="47">
        <v>0</v>
      </c>
      <c r="M776" s="46" t="e">
        <f t="shared" si="55"/>
        <v>#DIV/0!</v>
      </c>
      <c r="N776" s="48">
        <v>0</v>
      </c>
      <c r="O776" s="48">
        <v>0</v>
      </c>
      <c r="P776" s="46" t="e">
        <f t="shared" si="56"/>
        <v>#DIV/0!</v>
      </c>
      <c r="Q776" s="46" t="e">
        <f t="shared" si="57"/>
        <v>#DIV/0!</v>
      </c>
      <c r="R776" s="48" t="e">
        <f t="shared" si="58"/>
        <v>#DIV/0!</v>
      </c>
      <c r="S776" s="49" t="e">
        <f t="shared" si="59"/>
        <v>#DIV/0!</v>
      </c>
    </row>
    <row r="777" spans="1:19" x14ac:dyDescent="0.2">
      <c r="A777" s="38" t="s">
        <v>3021</v>
      </c>
      <c r="B777" s="66" t="s">
        <v>219</v>
      </c>
      <c r="C777" s="82" t="s">
        <v>2150</v>
      </c>
      <c r="D777" s="41" t="s">
        <v>220</v>
      </c>
      <c r="E777" s="42" t="s">
        <v>15</v>
      </c>
      <c r="F777" s="43">
        <v>1200</v>
      </c>
      <c r="G777" s="83"/>
      <c r="H777" s="83"/>
      <c r="I777" s="83"/>
      <c r="J777" s="83"/>
      <c r="K777" s="46">
        <v>0</v>
      </c>
      <c r="L777" s="47">
        <v>0</v>
      </c>
      <c r="M777" s="46" t="e">
        <f t="shared" si="55"/>
        <v>#DIV/0!</v>
      </c>
      <c r="N777" s="48">
        <v>0</v>
      </c>
      <c r="O777" s="48">
        <v>0</v>
      </c>
      <c r="P777" s="46" t="e">
        <f t="shared" si="56"/>
        <v>#DIV/0!</v>
      </c>
      <c r="Q777" s="46" t="e">
        <f t="shared" si="57"/>
        <v>#DIV/0!</v>
      </c>
      <c r="R777" s="48" t="e">
        <f t="shared" si="58"/>
        <v>#DIV/0!</v>
      </c>
      <c r="S777" s="49" t="e">
        <f t="shared" si="59"/>
        <v>#DIV/0!</v>
      </c>
    </row>
    <row r="778" spans="1:19" x14ac:dyDescent="0.2">
      <c r="A778" s="38" t="s">
        <v>3022</v>
      </c>
      <c r="B778" s="66" t="s">
        <v>219</v>
      </c>
      <c r="C778" s="82" t="s">
        <v>2151</v>
      </c>
      <c r="D778" s="41" t="s">
        <v>220</v>
      </c>
      <c r="E778" s="42" t="s">
        <v>15</v>
      </c>
      <c r="F778" s="43">
        <v>2520</v>
      </c>
      <c r="G778" s="83"/>
      <c r="H778" s="83"/>
      <c r="I778" s="83"/>
      <c r="J778" s="83"/>
      <c r="K778" s="46">
        <v>0</v>
      </c>
      <c r="L778" s="47">
        <v>0</v>
      </c>
      <c r="M778" s="46" t="e">
        <f t="shared" si="55"/>
        <v>#DIV/0!</v>
      </c>
      <c r="N778" s="48">
        <v>0</v>
      </c>
      <c r="O778" s="48">
        <v>0</v>
      </c>
      <c r="P778" s="46" t="e">
        <f t="shared" si="56"/>
        <v>#DIV/0!</v>
      </c>
      <c r="Q778" s="46" t="e">
        <f t="shared" si="57"/>
        <v>#DIV/0!</v>
      </c>
      <c r="R778" s="48" t="e">
        <f t="shared" si="58"/>
        <v>#DIV/0!</v>
      </c>
      <c r="S778" s="49" t="e">
        <f t="shared" si="59"/>
        <v>#DIV/0!</v>
      </c>
    </row>
    <row r="779" spans="1:19" x14ac:dyDescent="0.2">
      <c r="A779" s="38" t="s">
        <v>3023</v>
      </c>
      <c r="B779" s="66" t="s">
        <v>219</v>
      </c>
      <c r="C779" s="82" t="s">
        <v>1563</v>
      </c>
      <c r="D779" s="41" t="s">
        <v>220</v>
      </c>
      <c r="E779" s="42" t="s">
        <v>15</v>
      </c>
      <c r="F779" s="43">
        <v>1800</v>
      </c>
      <c r="G779" s="83"/>
      <c r="H779" s="83"/>
      <c r="I779" s="83"/>
      <c r="J779" s="83"/>
      <c r="K779" s="46">
        <v>0</v>
      </c>
      <c r="L779" s="47">
        <v>0</v>
      </c>
      <c r="M779" s="46" t="e">
        <f t="shared" si="55"/>
        <v>#DIV/0!</v>
      </c>
      <c r="N779" s="48">
        <v>0</v>
      </c>
      <c r="O779" s="48">
        <v>0</v>
      </c>
      <c r="P779" s="46" t="e">
        <f t="shared" si="56"/>
        <v>#DIV/0!</v>
      </c>
      <c r="Q779" s="46" t="e">
        <f t="shared" si="57"/>
        <v>#DIV/0!</v>
      </c>
      <c r="R779" s="48" t="e">
        <f t="shared" si="58"/>
        <v>#DIV/0!</v>
      </c>
      <c r="S779" s="49" t="e">
        <f t="shared" si="59"/>
        <v>#DIV/0!</v>
      </c>
    </row>
    <row r="780" spans="1:19" ht="22.5" x14ac:dyDescent="0.2">
      <c r="A780" s="38" t="s">
        <v>3024</v>
      </c>
      <c r="B780" s="66" t="s">
        <v>219</v>
      </c>
      <c r="C780" s="82" t="s">
        <v>2152</v>
      </c>
      <c r="D780" s="41" t="s">
        <v>220</v>
      </c>
      <c r="E780" s="42" t="s">
        <v>0</v>
      </c>
      <c r="F780" s="43">
        <v>300</v>
      </c>
      <c r="G780" s="83"/>
      <c r="H780" s="83"/>
      <c r="I780" s="83"/>
      <c r="J780" s="83"/>
      <c r="K780" s="46">
        <v>0</v>
      </c>
      <c r="L780" s="47">
        <v>0</v>
      </c>
      <c r="M780" s="46" t="e">
        <f t="shared" si="55"/>
        <v>#DIV/0!</v>
      </c>
      <c r="N780" s="48">
        <v>0</v>
      </c>
      <c r="O780" s="48">
        <v>0</v>
      </c>
      <c r="P780" s="46" t="e">
        <f t="shared" si="56"/>
        <v>#DIV/0!</v>
      </c>
      <c r="Q780" s="46" t="e">
        <f t="shared" si="57"/>
        <v>#DIV/0!</v>
      </c>
      <c r="R780" s="48" t="e">
        <f t="shared" si="58"/>
        <v>#DIV/0!</v>
      </c>
      <c r="S780" s="49" t="e">
        <f t="shared" si="59"/>
        <v>#DIV/0!</v>
      </c>
    </row>
    <row r="781" spans="1:19" ht="22.5" x14ac:dyDescent="0.2">
      <c r="A781" s="38" t="s">
        <v>3025</v>
      </c>
      <c r="B781" s="66" t="s">
        <v>219</v>
      </c>
      <c r="C781" s="82" t="s">
        <v>2153</v>
      </c>
      <c r="D781" s="41" t="s">
        <v>220</v>
      </c>
      <c r="E781" s="42" t="s">
        <v>0</v>
      </c>
      <c r="F781" s="43">
        <v>564</v>
      </c>
      <c r="G781" s="83"/>
      <c r="H781" s="83"/>
      <c r="I781" s="83"/>
      <c r="J781" s="83"/>
      <c r="K781" s="46">
        <v>0</v>
      </c>
      <c r="L781" s="47">
        <v>0</v>
      </c>
      <c r="M781" s="46" t="e">
        <f t="shared" si="55"/>
        <v>#DIV/0!</v>
      </c>
      <c r="N781" s="48">
        <v>0</v>
      </c>
      <c r="O781" s="48">
        <v>0</v>
      </c>
      <c r="P781" s="46" t="e">
        <f t="shared" si="56"/>
        <v>#DIV/0!</v>
      </c>
      <c r="Q781" s="46" t="e">
        <f t="shared" si="57"/>
        <v>#DIV/0!</v>
      </c>
      <c r="R781" s="48" t="e">
        <f t="shared" si="58"/>
        <v>#DIV/0!</v>
      </c>
      <c r="S781" s="49" t="e">
        <f t="shared" si="59"/>
        <v>#DIV/0!</v>
      </c>
    </row>
    <row r="782" spans="1:19" ht="22.5" x14ac:dyDescent="0.2">
      <c r="A782" s="38" t="s">
        <v>3026</v>
      </c>
      <c r="B782" s="66" t="s">
        <v>219</v>
      </c>
      <c r="C782" s="82" t="s">
        <v>2154</v>
      </c>
      <c r="D782" s="41" t="s">
        <v>220</v>
      </c>
      <c r="E782" s="42" t="s">
        <v>0</v>
      </c>
      <c r="F782" s="43">
        <v>18</v>
      </c>
      <c r="G782" s="83"/>
      <c r="H782" s="83"/>
      <c r="I782" s="83"/>
      <c r="J782" s="83"/>
      <c r="K782" s="46">
        <v>0</v>
      </c>
      <c r="L782" s="47">
        <v>0</v>
      </c>
      <c r="M782" s="46" t="e">
        <f t="shared" si="55"/>
        <v>#DIV/0!</v>
      </c>
      <c r="N782" s="48">
        <v>0</v>
      </c>
      <c r="O782" s="48">
        <v>0</v>
      </c>
      <c r="P782" s="46" t="e">
        <f t="shared" si="56"/>
        <v>#DIV/0!</v>
      </c>
      <c r="Q782" s="46" t="e">
        <f t="shared" si="57"/>
        <v>#DIV/0!</v>
      </c>
      <c r="R782" s="48" t="e">
        <f t="shared" si="58"/>
        <v>#DIV/0!</v>
      </c>
      <c r="S782" s="49" t="e">
        <f t="shared" si="59"/>
        <v>#DIV/0!</v>
      </c>
    </row>
    <row r="783" spans="1:19" x14ac:dyDescent="0.2">
      <c r="A783" s="38" t="s">
        <v>3027</v>
      </c>
      <c r="B783" s="66" t="s">
        <v>221</v>
      </c>
      <c r="C783" s="82" t="s">
        <v>2155</v>
      </c>
      <c r="D783" s="41" t="s">
        <v>222</v>
      </c>
      <c r="E783" s="42" t="s">
        <v>20</v>
      </c>
      <c r="F783" s="43">
        <v>12</v>
      </c>
      <c r="G783" s="83"/>
      <c r="H783" s="83"/>
      <c r="I783" s="83"/>
      <c r="J783" s="83"/>
      <c r="K783" s="46">
        <v>0</v>
      </c>
      <c r="L783" s="47">
        <v>0</v>
      </c>
      <c r="M783" s="46" t="e">
        <f t="shared" ref="M783:M846" si="60">K783/L783</f>
        <v>#DIV/0!</v>
      </c>
      <c r="N783" s="48">
        <v>0</v>
      </c>
      <c r="O783" s="48">
        <v>0</v>
      </c>
      <c r="P783" s="46" t="e">
        <f t="shared" ref="P783:P846" si="61">M783-(O783*M783/100)</f>
        <v>#DIV/0!</v>
      </c>
      <c r="Q783" s="46" t="e">
        <f t="shared" ref="Q783:Q846" si="62">P783*(1+N783/100)</f>
        <v>#DIV/0!</v>
      </c>
      <c r="R783" s="48" t="e">
        <f t="shared" ref="R783:R846" si="63">F783*P783</f>
        <v>#DIV/0!</v>
      </c>
      <c r="S783" s="49" t="e">
        <f t="shared" ref="S783:S846" si="64">F783*Q783</f>
        <v>#DIV/0!</v>
      </c>
    </row>
    <row r="784" spans="1:19" x14ac:dyDescent="0.2">
      <c r="A784" s="38" t="s">
        <v>3028</v>
      </c>
      <c r="B784" s="66" t="s">
        <v>221</v>
      </c>
      <c r="C784" s="82" t="s">
        <v>2156</v>
      </c>
      <c r="D784" s="41" t="s">
        <v>222</v>
      </c>
      <c r="E784" s="42" t="s">
        <v>20</v>
      </c>
      <c r="F784" s="43">
        <v>6</v>
      </c>
      <c r="G784" s="83"/>
      <c r="H784" s="83"/>
      <c r="I784" s="83"/>
      <c r="J784" s="83"/>
      <c r="K784" s="46">
        <v>0</v>
      </c>
      <c r="L784" s="47">
        <v>0</v>
      </c>
      <c r="M784" s="46" t="e">
        <f t="shared" si="60"/>
        <v>#DIV/0!</v>
      </c>
      <c r="N784" s="48">
        <v>0</v>
      </c>
      <c r="O784" s="48">
        <v>0</v>
      </c>
      <c r="P784" s="46" t="e">
        <f t="shared" si="61"/>
        <v>#DIV/0!</v>
      </c>
      <c r="Q784" s="46" t="e">
        <f t="shared" si="62"/>
        <v>#DIV/0!</v>
      </c>
      <c r="R784" s="48" t="e">
        <f t="shared" si="63"/>
        <v>#DIV/0!</v>
      </c>
      <c r="S784" s="49" t="e">
        <f t="shared" si="64"/>
        <v>#DIV/0!</v>
      </c>
    </row>
    <row r="785" spans="1:19" ht="22.5" x14ac:dyDescent="0.2">
      <c r="A785" s="38" t="s">
        <v>3029</v>
      </c>
      <c r="B785" s="66" t="s">
        <v>223</v>
      </c>
      <c r="C785" s="82" t="s">
        <v>2157</v>
      </c>
      <c r="D785" s="41" t="s">
        <v>224</v>
      </c>
      <c r="E785" s="42" t="s">
        <v>0</v>
      </c>
      <c r="F785" s="43">
        <v>15420</v>
      </c>
      <c r="G785" s="83"/>
      <c r="H785" s="83"/>
      <c r="I785" s="83"/>
      <c r="J785" s="83"/>
      <c r="K785" s="46">
        <v>0</v>
      </c>
      <c r="L785" s="47">
        <v>0</v>
      </c>
      <c r="M785" s="46" t="e">
        <f t="shared" si="60"/>
        <v>#DIV/0!</v>
      </c>
      <c r="N785" s="48">
        <v>0</v>
      </c>
      <c r="O785" s="48">
        <v>0</v>
      </c>
      <c r="P785" s="46" t="e">
        <f t="shared" si="61"/>
        <v>#DIV/0!</v>
      </c>
      <c r="Q785" s="46" t="e">
        <f t="shared" si="62"/>
        <v>#DIV/0!</v>
      </c>
      <c r="R785" s="48" t="e">
        <f t="shared" si="63"/>
        <v>#DIV/0!</v>
      </c>
      <c r="S785" s="49" t="e">
        <f t="shared" si="64"/>
        <v>#DIV/0!</v>
      </c>
    </row>
    <row r="786" spans="1:19" x14ac:dyDescent="0.2">
      <c r="A786" s="38" t="s">
        <v>3030</v>
      </c>
      <c r="B786" s="66" t="s">
        <v>223</v>
      </c>
      <c r="C786" s="82" t="s">
        <v>2158</v>
      </c>
      <c r="D786" s="41" t="s">
        <v>224</v>
      </c>
      <c r="E786" s="42" t="s">
        <v>15</v>
      </c>
      <c r="F786" s="43">
        <v>12720</v>
      </c>
      <c r="G786" s="83"/>
      <c r="H786" s="83"/>
      <c r="I786" s="83"/>
      <c r="J786" s="83"/>
      <c r="K786" s="46">
        <v>0</v>
      </c>
      <c r="L786" s="47">
        <v>0</v>
      </c>
      <c r="M786" s="46" t="e">
        <f t="shared" si="60"/>
        <v>#DIV/0!</v>
      </c>
      <c r="N786" s="48">
        <v>0</v>
      </c>
      <c r="O786" s="48">
        <v>0</v>
      </c>
      <c r="P786" s="46" t="e">
        <f t="shared" si="61"/>
        <v>#DIV/0!</v>
      </c>
      <c r="Q786" s="46" t="e">
        <f t="shared" si="62"/>
        <v>#DIV/0!</v>
      </c>
      <c r="R786" s="48" t="e">
        <f t="shared" si="63"/>
        <v>#DIV/0!</v>
      </c>
      <c r="S786" s="49" t="e">
        <f t="shared" si="64"/>
        <v>#DIV/0!</v>
      </c>
    </row>
    <row r="787" spans="1:19" ht="33.75" x14ac:dyDescent="0.2">
      <c r="A787" s="38" t="s">
        <v>3031</v>
      </c>
      <c r="B787" s="66" t="s">
        <v>225</v>
      </c>
      <c r="C787" s="82" t="s">
        <v>2159</v>
      </c>
      <c r="D787" s="62" t="s">
        <v>226</v>
      </c>
      <c r="E787" s="42" t="s">
        <v>0</v>
      </c>
      <c r="F787" s="43">
        <v>18</v>
      </c>
      <c r="G787" s="83"/>
      <c r="H787" s="83"/>
      <c r="I787" s="83"/>
      <c r="J787" s="83"/>
      <c r="K787" s="46">
        <v>0</v>
      </c>
      <c r="L787" s="47">
        <v>0</v>
      </c>
      <c r="M787" s="46" t="e">
        <f t="shared" si="60"/>
        <v>#DIV/0!</v>
      </c>
      <c r="N787" s="48">
        <v>0</v>
      </c>
      <c r="O787" s="48">
        <v>0</v>
      </c>
      <c r="P787" s="46" t="e">
        <f t="shared" si="61"/>
        <v>#DIV/0!</v>
      </c>
      <c r="Q787" s="46" t="e">
        <f t="shared" si="62"/>
        <v>#DIV/0!</v>
      </c>
      <c r="R787" s="48" t="e">
        <f t="shared" si="63"/>
        <v>#DIV/0!</v>
      </c>
      <c r="S787" s="49" t="e">
        <f t="shared" si="64"/>
        <v>#DIV/0!</v>
      </c>
    </row>
    <row r="788" spans="1:19" x14ac:dyDescent="0.2">
      <c r="A788" s="38" t="s">
        <v>3032</v>
      </c>
      <c r="B788" s="68" t="s">
        <v>228</v>
      </c>
      <c r="C788" s="82" t="s">
        <v>1593</v>
      </c>
      <c r="D788" s="41" t="s">
        <v>229</v>
      </c>
      <c r="E788" s="42" t="s">
        <v>15</v>
      </c>
      <c r="F788" s="43">
        <v>90</v>
      </c>
      <c r="G788" s="83"/>
      <c r="H788" s="83"/>
      <c r="I788" s="83"/>
      <c r="J788" s="83"/>
      <c r="K788" s="46">
        <v>0</v>
      </c>
      <c r="L788" s="47">
        <v>0</v>
      </c>
      <c r="M788" s="46" t="e">
        <f t="shared" si="60"/>
        <v>#DIV/0!</v>
      </c>
      <c r="N788" s="48">
        <v>0</v>
      </c>
      <c r="O788" s="48">
        <v>0</v>
      </c>
      <c r="P788" s="46" t="e">
        <f t="shared" si="61"/>
        <v>#DIV/0!</v>
      </c>
      <c r="Q788" s="46" t="e">
        <f t="shared" si="62"/>
        <v>#DIV/0!</v>
      </c>
      <c r="R788" s="48" t="e">
        <f t="shared" si="63"/>
        <v>#DIV/0!</v>
      </c>
      <c r="S788" s="49" t="e">
        <f t="shared" si="64"/>
        <v>#DIV/0!</v>
      </c>
    </row>
    <row r="789" spans="1:19" ht="22.5" x14ac:dyDescent="0.2">
      <c r="A789" s="38" t="s">
        <v>3033</v>
      </c>
      <c r="B789" s="68" t="s">
        <v>228</v>
      </c>
      <c r="C789" s="82" t="s">
        <v>2160</v>
      </c>
      <c r="D789" s="41" t="s">
        <v>229</v>
      </c>
      <c r="E789" s="42" t="s">
        <v>0</v>
      </c>
      <c r="F789" s="43">
        <v>15</v>
      </c>
      <c r="G789" s="83"/>
      <c r="H789" s="83"/>
      <c r="I789" s="83"/>
      <c r="J789" s="83"/>
      <c r="K789" s="46">
        <v>0</v>
      </c>
      <c r="L789" s="47">
        <v>0</v>
      </c>
      <c r="M789" s="46" t="e">
        <f t="shared" si="60"/>
        <v>#DIV/0!</v>
      </c>
      <c r="N789" s="48">
        <v>0</v>
      </c>
      <c r="O789" s="48">
        <v>0</v>
      </c>
      <c r="P789" s="46" t="e">
        <f t="shared" si="61"/>
        <v>#DIV/0!</v>
      </c>
      <c r="Q789" s="46" t="e">
        <f t="shared" si="62"/>
        <v>#DIV/0!</v>
      </c>
      <c r="R789" s="48" t="e">
        <f t="shared" si="63"/>
        <v>#DIV/0!</v>
      </c>
      <c r="S789" s="49" t="e">
        <f t="shared" si="64"/>
        <v>#DIV/0!</v>
      </c>
    </row>
    <row r="790" spans="1:19" x14ac:dyDescent="0.2">
      <c r="A790" s="38" t="s">
        <v>3034</v>
      </c>
      <c r="B790" s="68" t="s">
        <v>230</v>
      </c>
      <c r="C790" s="82" t="s">
        <v>1501</v>
      </c>
      <c r="D790" s="41" t="s">
        <v>231</v>
      </c>
      <c r="E790" s="42" t="s">
        <v>15</v>
      </c>
      <c r="F790" s="43">
        <v>150</v>
      </c>
      <c r="G790" s="83"/>
      <c r="H790" s="83"/>
      <c r="I790" s="83"/>
      <c r="J790" s="83"/>
      <c r="K790" s="46">
        <v>0</v>
      </c>
      <c r="L790" s="47">
        <v>0</v>
      </c>
      <c r="M790" s="46" t="e">
        <f t="shared" si="60"/>
        <v>#DIV/0!</v>
      </c>
      <c r="N790" s="48">
        <v>0</v>
      </c>
      <c r="O790" s="48">
        <v>0</v>
      </c>
      <c r="P790" s="46" t="e">
        <f t="shared" si="61"/>
        <v>#DIV/0!</v>
      </c>
      <c r="Q790" s="46" t="e">
        <f t="shared" si="62"/>
        <v>#DIV/0!</v>
      </c>
      <c r="R790" s="48" t="e">
        <f t="shared" si="63"/>
        <v>#DIV/0!</v>
      </c>
      <c r="S790" s="49" t="e">
        <f t="shared" si="64"/>
        <v>#DIV/0!</v>
      </c>
    </row>
    <row r="791" spans="1:19" ht="22.5" x14ac:dyDescent="0.2">
      <c r="A791" s="38" t="s">
        <v>3035</v>
      </c>
      <c r="B791" s="66" t="s">
        <v>230</v>
      </c>
      <c r="C791" s="82" t="s">
        <v>2161</v>
      </c>
      <c r="D791" s="41" t="s">
        <v>232</v>
      </c>
      <c r="E791" s="42" t="s">
        <v>0</v>
      </c>
      <c r="F791" s="43">
        <v>42</v>
      </c>
      <c r="G791" s="83"/>
      <c r="H791" s="83"/>
      <c r="I791" s="83"/>
      <c r="J791" s="83"/>
      <c r="K791" s="46">
        <v>0</v>
      </c>
      <c r="L791" s="47">
        <v>0</v>
      </c>
      <c r="M791" s="46" t="e">
        <f t="shared" si="60"/>
        <v>#DIV/0!</v>
      </c>
      <c r="N791" s="48">
        <v>0</v>
      </c>
      <c r="O791" s="48">
        <v>0</v>
      </c>
      <c r="P791" s="46" t="e">
        <f t="shared" si="61"/>
        <v>#DIV/0!</v>
      </c>
      <c r="Q791" s="46" t="e">
        <f t="shared" si="62"/>
        <v>#DIV/0!</v>
      </c>
      <c r="R791" s="48" t="e">
        <f t="shared" si="63"/>
        <v>#DIV/0!</v>
      </c>
      <c r="S791" s="49" t="e">
        <f t="shared" si="64"/>
        <v>#DIV/0!</v>
      </c>
    </row>
    <row r="792" spans="1:19" x14ac:dyDescent="0.2">
      <c r="A792" s="38" t="s">
        <v>3036</v>
      </c>
      <c r="B792" s="68" t="s">
        <v>230</v>
      </c>
      <c r="C792" s="82" t="s">
        <v>1545</v>
      </c>
      <c r="D792" s="41" t="s">
        <v>231</v>
      </c>
      <c r="E792" s="42" t="s">
        <v>15</v>
      </c>
      <c r="F792" s="43">
        <v>150</v>
      </c>
      <c r="G792" s="83"/>
      <c r="H792" s="83"/>
      <c r="I792" s="83"/>
      <c r="J792" s="83"/>
      <c r="K792" s="46">
        <v>0</v>
      </c>
      <c r="L792" s="47">
        <v>0</v>
      </c>
      <c r="M792" s="46" t="e">
        <f t="shared" si="60"/>
        <v>#DIV/0!</v>
      </c>
      <c r="N792" s="48">
        <v>0</v>
      </c>
      <c r="O792" s="48">
        <v>0</v>
      </c>
      <c r="P792" s="46" t="e">
        <f t="shared" si="61"/>
        <v>#DIV/0!</v>
      </c>
      <c r="Q792" s="46" t="e">
        <f t="shared" si="62"/>
        <v>#DIV/0!</v>
      </c>
      <c r="R792" s="48" t="e">
        <f t="shared" si="63"/>
        <v>#DIV/0!</v>
      </c>
      <c r="S792" s="49" t="e">
        <f t="shared" si="64"/>
        <v>#DIV/0!</v>
      </c>
    </row>
    <row r="793" spans="1:19" x14ac:dyDescent="0.2">
      <c r="A793" s="38" t="s">
        <v>3037</v>
      </c>
      <c r="B793" s="66" t="s">
        <v>233</v>
      </c>
      <c r="C793" s="82" t="s">
        <v>2162</v>
      </c>
      <c r="D793" s="41" t="s">
        <v>234</v>
      </c>
      <c r="E793" s="42" t="s">
        <v>15</v>
      </c>
      <c r="F793" s="43">
        <v>1500</v>
      </c>
      <c r="G793" s="83"/>
      <c r="H793" s="83"/>
      <c r="I793" s="83"/>
      <c r="J793" s="83"/>
      <c r="K793" s="46">
        <v>0</v>
      </c>
      <c r="L793" s="47">
        <v>0</v>
      </c>
      <c r="M793" s="46" t="e">
        <f t="shared" si="60"/>
        <v>#DIV/0!</v>
      </c>
      <c r="N793" s="48">
        <v>0</v>
      </c>
      <c r="O793" s="48">
        <v>0</v>
      </c>
      <c r="P793" s="46" t="e">
        <f t="shared" si="61"/>
        <v>#DIV/0!</v>
      </c>
      <c r="Q793" s="46" t="e">
        <f t="shared" si="62"/>
        <v>#DIV/0!</v>
      </c>
      <c r="R793" s="48" t="e">
        <f t="shared" si="63"/>
        <v>#DIV/0!</v>
      </c>
      <c r="S793" s="49" t="e">
        <f t="shared" si="64"/>
        <v>#DIV/0!</v>
      </c>
    </row>
    <row r="794" spans="1:19" ht="22.5" x14ac:dyDescent="0.2">
      <c r="A794" s="38" t="s">
        <v>3038</v>
      </c>
      <c r="B794" s="66" t="s">
        <v>233</v>
      </c>
      <c r="C794" s="82" t="s">
        <v>2163</v>
      </c>
      <c r="D794" s="41" t="s">
        <v>235</v>
      </c>
      <c r="E794" s="42" t="s">
        <v>0</v>
      </c>
      <c r="F794" s="43">
        <v>3024</v>
      </c>
      <c r="G794" s="83"/>
      <c r="H794" s="83"/>
      <c r="I794" s="83"/>
      <c r="J794" s="83"/>
      <c r="K794" s="46">
        <v>0</v>
      </c>
      <c r="L794" s="47">
        <v>0</v>
      </c>
      <c r="M794" s="46" t="e">
        <f t="shared" si="60"/>
        <v>#DIV/0!</v>
      </c>
      <c r="N794" s="48">
        <v>0</v>
      </c>
      <c r="O794" s="48">
        <v>0</v>
      </c>
      <c r="P794" s="46" t="e">
        <f t="shared" si="61"/>
        <v>#DIV/0!</v>
      </c>
      <c r="Q794" s="46" t="e">
        <f t="shared" si="62"/>
        <v>#DIV/0!</v>
      </c>
      <c r="R794" s="48" t="e">
        <f t="shared" si="63"/>
        <v>#DIV/0!</v>
      </c>
      <c r="S794" s="49" t="e">
        <f t="shared" si="64"/>
        <v>#DIV/0!</v>
      </c>
    </row>
    <row r="795" spans="1:19" x14ac:dyDescent="0.2">
      <c r="A795" s="38" t="s">
        <v>3039</v>
      </c>
      <c r="B795" s="68" t="s">
        <v>236</v>
      </c>
      <c r="C795" s="82" t="s">
        <v>2164</v>
      </c>
      <c r="D795" s="60" t="s">
        <v>237</v>
      </c>
      <c r="E795" s="42" t="s">
        <v>15</v>
      </c>
      <c r="F795" s="43">
        <v>30</v>
      </c>
      <c r="G795" s="83"/>
      <c r="H795" s="83"/>
      <c r="I795" s="83"/>
      <c r="J795" s="83"/>
      <c r="K795" s="46">
        <v>0</v>
      </c>
      <c r="L795" s="47">
        <v>0</v>
      </c>
      <c r="M795" s="46" t="e">
        <f t="shared" si="60"/>
        <v>#DIV/0!</v>
      </c>
      <c r="N795" s="48">
        <v>0</v>
      </c>
      <c r="O795" s="48">
        <v>0</v>
      </c>
      <c r="P795" s="46" t="e">
        <f t="shared" si="61"/>
        <v>#DIV/0!</v>
      </c>
      <c r="Q795" s="46" t="e">
        <f t="shared" si="62"/>
        <v>#DIV/0!</v>
      </c>
      <c r="R795" s="48" t="e">
        <f t="shared" si="63"/>
        <v>#DIV/0!</v>
      </c>
      <c r="S795" s="49" t="e">
        <f t="shared" si="64"/>
        <v>#DIV/0!</v>
      </c>
    </row>
    <row r="796" spans="1:19" x14ac:dyDescent="0.2">
      <c r="A796" s="38" t="s">
        <v>3040</v>
      </c>
      <c r="B796" s="66" t="s">
        <v>236</v>
      </c>
      <c r="C796" s="82" t="s">
        <v>1983</v>
      </c>
      <c r="D796" s="41" t="s">
        <v>237</v>
      </c>
      <c r="E796" s="42" t="s">
        <v>15</v>
      </c>
      <c r="F796" s="43">
        <v>2460</v>
      </c>
      <c r="G796" s="83"/>
      <c r="H796" s="83"/>
      <c r="I796" s="83"/>
      <c r="J796" s="83"/>
      <c r="K796" s="46">
        <v>0</v>
      </c>
      <c r="L796" s="47">
        <v>0</v>
      </c>
      <c r="M796" s="46" t="e">
        <f t="shared" si="60"/>
        <v>#DIV/0!</v>
      </c>
      <c r="N796" s="48">
        <v>0</v>
      </c>
      <c r="O796" s="48">
        <v>0</v>
      </c>
      <c r="P796" s="46" t="e">
        <f t="shared" si="61"/>
        <v>#DIV/0!</v>
      </c>
      <c r="Q796" s="46" t="e">
        <f t="shared" si="62"/>
        <v>#DIV/0!</v>
      </c>
      <c r="R796" s="48" t="e">
        <f t="shared" si="63"/>
        <v>#DIV/0!</v>
      </c>
      <c r="S796" s="49" t="e">
        <f t="shared" si="64"/>
        <v>#DIV/0!</v>
      </c>
    </row>
    <row r="797" spans="1:19" ht="22.5" x14ac:dyDescent="0.2">
      <c r="A797" s="38" t="s">
        <v>3041</v>
      </c>
      <c r="B797" s="66" t="s">
        <v>236</v>
      </c>
      <c r="C797" s="82" t="s">
        <v>2165</v>
      </c>
      <c r="D797" s="41" t="s">
        <v>237</v>
      </c>
      <c r="E797" s="42" t="s">
        <v>0</v>
      </c>
      <c r="F797" s="43">
        <v>1140</v>
      </c>
      <c r="G797" s="83"/>
      <c r="H797" s="83"/>
      <c r="I797" s="83"/>
      <c r="J797" s="83"/>
      <c r="K797" s="46">
        <v>0</v>
      </c>
      <c r="L797" s="47">
        <v>0</v>
      </c>
      <c r="M797" s="46" t="e">
        <f t="shared" si="60"/>
        <v>#DIV/0!</v>
      </c>
      <c r="N797" s="48">
        <v>0</v>
      </c>
      <c r="O797" s="48">
        <v>0</v>
      </c>
      <c r="P797" s="46" t="e">
        <f t="shared" si="61"/>
        <v>#DIV/0!</v>
      </c>
      <c r="Q797" s="46" t="e">
        <f t="shared" si="62"/>
        <v>#DIV/0!</v>
      </c>
      <c r="R797" s="48" t="e">
        <f t="shared" si="63"/>
        <v>#DIV/0!</v>
      </c>
      <c r="S797" s="49" t="e">
        <f t="shared" si="64"/>
        <v>#DIV/0!</v>
      </c>
    </row>
    <row r="798" spans="1:19" ht="22.5" x14ac:dyDescent="0.2">
      <c r="A798" s="38" t="s">
        <v>3042</v>
      </c>
      <c r="B798" s="66" t="s">
        <v>236</v>
      </c>
      <c r="C798" s="82" t="s">
        <v>2166</v>
      </c>
      <c r="D798" s="41" t="s">
        <v>237</v>
      </c>
      <c r="E798" s="42" t="s">
        <v>0</v>
      </c>
      <c r="F798" s="43">
        <v>4560</v>
      </c>
      <c r="G798" s="83"/>
      <c r="H798" s="83"/>
      <c r="I798" s="83"/>
      <c r="J798" s="83"/>
      <c r="K798" s="46">
        <v>0</v>
      </c>
      <c r="L798" s="47">
        <v>0</v>
      </c>
      <c r="M798" s="46" t="e">
        <f t="shared" si="60"/>
        <v>#DIV/0!</v>
      </c>
      <c r="N798" s="48">
        <v>0</v>
      </c>
      <c r="O798" s="48">
        <v>0</v>
      </c>
      <c r="P798" s="46" t="e">
        <f t="shared" si="61"/>
        <v>#DIV/0!</v>
      </c>
      <c r="Q798" s="46" t="e">
        <f t="shared" si="62"/>
        <v>#DIV/0!</v>
      </c>
      <c r="R798" s="48" t="e">
        <f t="shared" si="63"/>
        <v>#DIV/0!</v>
      </c>
      <c r="S798" s="49" t="e">
        <f t="shared" si="64"/>
        <v>#DIV/0!</v>
      </c>
    </row>
    <row r="799" spans="1:19" ht="22.5" x14ac:dyDescent="0.2">
      <c r="A799" s="38" t="s">
        <v>3043</v>
      </c>
      <c r="B799" s="66" t="s">
        <v>236</v>
      </c>
      <c r="C799" s="82" t="s">
        <v>2167</v>
      </c>
      <c r="D799" s="41" t="s">
        <v>237</v>
      </c>
      <c r="E799" s="42" t="s">
        <v>0</v>
      </c>
      <c r="F799" s="43">
        <v>24</v>
      </c>
      <c r="G799" s="83"/>
      <c r="H799" s="83"/>
      <c r="I799" s="83"/>
      <c r="J799" s="83"/>
      <c r="K799" s="46">
        <v>0</v>
      </c>
      <c r="L799" s="47">
        <v>0</v>
      </c>
      <c r="M799" s="46" t="e">
        <f t="shared" si="60"/>
        <v>#DIV/0!</v>
      </c>
      <c r="N799" s="48">
        <v>0</v>
      </c>
      <c r="O799" s="48">
        <v>0</v>
      </c>
      <c r="P799" s="46" t="e">
        <f t="shared" si="61"/>
        <v>#DIV/0!</v>
      </c>
      <c r="Q799" s="46" t="e">
        <f t="shared" si="62"/>
        <v>#DIV/0!</v>
      </c>
      <c r="R799" s="48" t="e">
        <f t="shared" si="63"/>
        <v>#DIV/0!</v>
      </c>
      <c r="S799" s="49" t="e">
        <f t="shared" si="64"/>
        <v>#DIV/0!</v>
      </c>
    </row>
    <row r="800" spans="1:19" x14ac:dyDescent="0.2">
      <c r="A800" s="38" t="s">
        <v>3044</v>
      </c>
      <c r="B800" s="66" t="s">
        <v>238</v>
      </c>
      <c r="C800" s="82" t="s">
        <v>1574</v>
      </c>
      <c r="D800" s="41" t="s">
        <v>239</v>
      </c>
      <c r="E800" s="42" t="s">
        <v>15</v>
      </c>
      <c r="F800" s="43">
        <v>420</v>
      </c>
      <c r="G800" s="83"/>
      <c r="H800" s="83"/>
      <c r="I800" s="83"/>
      <c r="J800" s="83"/>
      <c r="K800" s="46">
        <v>0</v>
      </c>
      <c r="L800" s="47">
        <v>0</v>
      </c>
      <c r="M800" s="46" t="e">
        <f t="shared" si="60"/>
        <v>#DIV/0!</v>
      </c>
      <c r="N800" s="48">
        <v>0</v>
      </c>
      <c r="O800" s="48">
        <v>0</v>
      </c>
      <c r="P800" s="46" t="e">
        <f t="shared" si="61"/>
        <v>#DIV/0!</v>
      </c>
      <c r="Q800" s="46" t="e">
        <f t="shared" si="62"/>
        <v>#DIV/0!</v>
      </c>
      <c r="R800" s="48" t="e">
        <f t="shared" si="63"/>
        <v>#DIV/0!</v>
      </c>
      <c r="S800" s="49" t="e">
        <f t="shared" si="64"/>
        <v>#DIV/0!</v>
      </c>
    </row>
    <row r="801" spans="1:19" ht="22.5" x14ac:dyDescent="0.2">
      <c r="A801" s="38" t="s">
        <v>3045</v>
      </c>
      <c r="B801" s="66" t="s">
        <v>240</v>
      </c>
      <c r="C801" s="82" t="s">
        <v>2168</v>
      </c>
      <c r="D801" s="41" t="s">
        <v>241</v>
      </c>
      <c r="E801" s="42" t="s">
        <v>15</v>
      </c>
      <c r="F801" s="43">
        <v>300</v>
      </c>
      <c r="G801" s="83"/>
      <c r="H801" s="83"/>
      <c r="I801" s="83"/>
      <c r="J801" s="83"/>
      <c r="K801" s="46">
        <v>0</v>
      </c>
      <c r="L801" s="47">
        <v>0</v>
      </c>
      <c r="M801" s="46" t="e">
        <f t="shared" si="60"/>
        <v>#DIV/0!</v>
      </c>
      <c r="N801" s="48">
        <v>0</v>
      </c>
      <c r="O801" s="48">
        <v>0</v>
      </c>
      <c r="P801" s="46" t="e">
        <f t="shared" si="61"/>
        <v>#DIV/0!</v>
      </c>
      <c r="Q801" s="46" t="e">
        <f t="shared" si="62"/>
        <v>#DIV/0!</v>
      </c>
      <c r="R801" s="48" t="e">
        <f t="shared" si="63"/>
        <v>#DIV/0!</v>
      </c>
      <c r="S801" s="49" t="e">
        <f t="shared" si="64"/>
        <v>#DIV/0!</v>
      </c>
    </row>
    <row r="802" spans="1:19" x14ac:dyDescent="0.2">
      <c r="A802" s="38" t="s">
        <v>3046</v>
      </c>
      <c r="B802" s="66" t="s">
        <v>240</v>
      </c>
      <c r="C802" s="82" t="s">
        <v>2169</v>
      </c>
      <c r="D802" s="41" t="s">
        <v>241</v>
      </c>
      <c r="E802" s="42" t="s">
        <v>15</v>
      </c>
      <c r="F802" s="43">
        <v>360</v>
      </c>
      <c r="G802" s="83"/>
      <c r="H802" s="83"/>
      <c r="I802" s="83"/>
      <c r="J802" s="83"/>
      <c r="K802" s="46">
        <v>0</v>
      </c>
      <c r="L802" s="47">
        <v>0</v>
      </c>
      <c r="M802" s="46" t="e">
        <f t="shared" si="60"/>
        <v>#DIV/0!</v>
      </c>
      <c r="N802" s="48">
        <v>0</v>
      </c>
      <c r="O802" s="48">
        <v>0</v>
      </c>
      <c r="P802" s="46" t="e">
        <f t="shared" si="61"/>
        <v>#DIV/0!</v>
      </c>
      <c r="Q802" s="46" t="e">
        <f t="shared" si="62"/>
        <v>#DIV/0!</v>
      </c>
      <c r="R802" s="48" t="e">
        <f t="shared" si="63"/>
        <v>#DIV/0!</v>
      </c>
      <c r="S802" s="49" t="e">
        <f t="shared" si="64"/>
        <v>#DIV/0!</v>
      </c>
    </row>
    <row r="803" spans="1:19" x14ac:dyDescent="0.2">
      <c r="A803" s="38" t="s">
        <v>3047</v>
      </c>
      <c r="B803" s="66" t="s">
        <v>240</v>
      </c>
      <c r="C803" s="82" t="s">
        <v>2170</v>
      </c>
      <c r="D803" s="41" t="s">
        <v>241</v>
      </c>
      <c r="E803" s="42" t="s">
        <v>15</v>
      </c>
      <c r="F803" s="43">
        <v>360</v>
      </c>
      <c r="G803" s="83"/>
      <c r="H803" s="83"/>
      <c r="I803" s="83"/>
      <c r="J803" s="83"/>
      <c r="K803" s="46">
        <v>0</v>
      </c>
      <c r="L803" s="47">
        <v>0</v>
      </c>
      <c r="M803" s="46" t="e">
        <f t="shared" si="60"/>
        <v>#DIV/0!</v>
      </c>
      <c r="N803" s="48">
        <v>0</v>
      </c>
      <c r="O803" s="48">
        <v>0</v>
      </c>
      <c r="P803" s="46" t="e">
        <f t="shared" si="61"/>
        <v>#DIV/0!</v>
      </c>
      <c r="Q803" s="46" t="e">
        <f t="shared" si="62"/>
        <v>#DIV/0!</v>
      </c>
      <c r="R803" s="48" t="e">
        <f t="shared" si="63"/>
        <v>#DIV/0!</v>
      </c>
      <c r="S803" s="49" t="e">
        <f t="shared" si="64"/>
        <v>#DIV/0!</v>
      </c>
    </row>
    <row r="804" spans="1:19" x14ac:dyDescent="0.2">
      <c r="A804" s="38" t="s">
        <v>3048</v>
      </c>
      <c r="B804" s="66" t="s">
        <v>242</v>
      </c>
      <c r="C804" s="82" t="s">
        <v>2171</v>
      </c>
      <c r="D804" s="41" t="s">
        <v>243</v>
      </c>
      <c r="E804" s="42" t="s">
        <v>20</v>
      </c>
      <c r="F804" s="43">
        <v>12</v>
      </c>
      <c r="G804" s="83"/>
      <c r="H804" s="83"/>
      <c r="I804" s="83"/>
      <c r="J804" s="83"/>
      <c r="K804" s="46">
        <v>0</v>
      </c>
      <c r="L804" s="47">
        <v>0</v>
      </c>
      <c r="M804" s="46" t="e">
        <f t="shared" si="60"/>
        <v>#DIV/0!</v>
      </c>
      <c r="N804" s="48">
        <v>0</v>
      </c>
      <c r="O804" s="48">
        <v>0</v>
      </c>
      <c r="P804" s="46" t="e">
        <f t="shared" si="61"/>
        <v>#DIV/0!</v>
      </c>
      <c r="Q804" s="46" t="e">
        <f t="shared" si="62"/>
        <v>#DIV/0!</v>
      </c>
      <c r="R804" s="48" t="e">
        <f t="shared" si="63"/>
        <v>#DIV/0!</v>
      </c>
      <c r="S804" s="49" t="e">
        <f t="shared" si="64"/>
        <v>#DIV/0!</v>
      </c>
    </row>
    <row r="805" spans="1:19" x14ac:dyDescent="0.2">
      <c r="A805" s="38" t="s">
        <v>3049</v>
      </c>
      <c r="B805" s="66" t="s">
        <v>242</v>
      </c>
      <c r="C805" s="82" t="s">
        <v>2172</v>
      </c>
      <c r="D805" s="41" t="s">
        <v>244</v>
      </c>
      <c r="E805" s="42" t="s">
        <v>20</v>
      </c>
      <c r="F805" s="43">
        <v>348</v>
      </c>
      <c r="G805" s="83"/>
      <c r="H805" s="83"/>
      <c r="I805" s="83"/>
      <c r="J805" s="83"/>
      <c r="K805" s="46">
        <v>0</v>
      </c>
      <c r="L805" s="47">
        <v>0</v>
      </c>
      <c r="M805" s="46" t="e">
        <f t="shared" si="60"/>
        <v>#DIV/0!</v>
      </c>
      <c r="N805" s="48">
        <v>0</v>
      </c>
      <c r="O805" s="48">
        <v>0</v>
      </c>
      <c r="P805" s="46" t="e">
        <f t="shared" si="61"/>
        <v>#DIV/0!</v>
      </c>
      <c r="Q805" s="46" t="e">
        <f t="shared" si="62"/>
        <v>#DIV/0!</v>
      </c>
      <c r="R805" s="48" t="e">
        <f t="shared" si="63"/>
        <v>#DIV/0!</v>
      </c>
      <c r="S805" s="49" t="e">
        <f t="shared" si="64"/>
        <v>#DIV/0!</v>
      </c>
    </row>
    <row r="806" spans="1:19" x14ac:dyDescent="0.2">
      <c r="A806" s="38" t="s">
        <v>3050</v>
      </c>
      <c r="B806" s="69" t="s">
        <v>245</v>
      </c>
      <c r="C806" s="82" t="s">
        <v>2173</v>
      </c>
      <c r="D806" s="41" t="s">
        <v>247</v>
      </c>
      <c r="E806" s="42" t="s">
        <v>246</v>
      </c>
      <c r="F806" s="43">
        <v>42</v>
      </c>
      <c r="G806" s="83"/>
      <c r="H806" s="83"/>
      <c r="I806" s="83"/>
      <c r="J806" s="83"/>
      <c r="K806" s="46">
        <v>0</v>
      </c>
      <c r="L806" s="47">
        <v>0</v>
      </c>
      <c r="M806" s="46" t="e">
        <f t="shared" si="60"/>
        <v>#DIV/0!</v>
      </c>
      <c r="N806" s="48">
        <v>0</v>
      </c>
      <c r="O806" s="48">
        <v>0</v>
      </c>
      <c r="P806" s="46" t="e">
        <f t="shared" si="61"/>
        <v>#DIV/0!</v>
      </c>
      <c r="Q806" s="46" t="e">
        <f t="shared" si="62"/>
        <v>#DIV/0!</v>
      </c>
      <c r="R806" s="48" t="e">
        <f t="shared" si="63"/>
        <v>#DIV/0!</v>
      </c>
      <c r="S806" s="49" t="e">
        <f t="shared" si="64"/>
        <v>#DIV/0!</v>
      </c>
    </row>
    <row r="807" spans="1:19" x14ac:dyDescent="0.2">
      <c r="A807" s="38" t="s">
        <v>3051</v>
      </c>
      <c r="B807" s="66" t="s">
        <v>248</v>
      </c>
      <c r="C807" s="82" t="s">
        <v>1606</v>
      </c>
      <c r="D807" s="41" t="s">
        <v>249</v>
      </c>
      <c r="E807" s="42" t="s">
        <v>15</v>
      </c>
      <c r="F807" s="43">
        <v>600</v>
      </c>
      <c r="G807" s="83"/>
      <c r="H807" s="83"/>
      <c r="I807" s="83"/>
      <c r="J807" s="83"/>
      <c r="K807" s="46">
        <v>0</v>
      </c>
      <c r="L807" s="47">
        <v>0</v>
      </c>
      <c r="M807" s="46" t="e">
        <f t="shared" si="60"/>
        <v>#DIV/0!</v>
      </c>
      <c r="N807" s="48">
        <v>0</v>
      </c>
      <c r="O807" s="48">
        <v>0</v>
      </c>
      <c r="P807" s="46" t="e">
        <f t="shared" si="61"/>
        <v>#DIV/0!</v>
      </c>
      <c r="Q807" s="46" t="e">
        <f t="shared" si="62"/>
        <v>#DIV/0!</v>
      </c>
      <c r="R807" s="48" t="e">
        <f t="shared" si="63"/>
        <v>#DIV/0!</v>
      </c>
      <c r="S807" s="49" t="e">
        <f t="shared" si="64"/>
        <v>#DIV/0!</v>
      </c>
    </row>
    <row r="808" spans="1:19" x14ac:dyDescent="0.2">
      <c r="A808" s="38" t="s">
        <v>3052</v>
      </c>
      <c r="B808" s="68" t="s">
        <v>248</v>
      </c>
      <c r="C808" s="82" t="s">
        <v>2174</v>
      </c>
      <c r="D808" s="41" t="s">
        <v>249</v>
      </c>
      <c r="E808" s="42" t="s">
        <v>15</v>
      </c>
      <c r="F808" s="43">
        <v>300</v>
      </c>
      <c r="G808" s="83"/>
      <c r="H808" s="83"/>
      <c r="I808" s="83"/>
      <c r="J808" s="83"/>
      <c r="K808" s="46">
        <v>0</v>
      </c>
      <c r="L808" s="47">
        <v>0</v>
      </c>
      <c r="M808" s="46" t="e">
        <f t="shared" si="60"/>
        <v>#DIV/0!</v>
      </c>
      <c r="N808" s="48">
        <v>0</v>
      </c>
      <c r="O808" s="48">
        <v>0</v>
      </c>
      <c r="P808" s="46" t="e">
        <f t="shared" si="61"/>
        <v>#DIV/0!</v>
      </c>
      <c r="Q808" s="46" t="e">
        <f t="shared" si="62"/>
        <v>#DIV/0!</v>
      </c>
      <c r="R808" s="48" t="e">
        <f t="shared" si="63"/>
        <v>#DIV/0!</v>
      </c>
      <c r="S808" s="49" t="e">
        <f t="shared" si="64"/>
        <v>#DIV/0!</v>
      </c>
    </row>
    <row r="809" spans="1:19" x14ac:dyDescent="0.2">
      <c r="A809" s="38" t="s">
        <v>3053</v>
      </c>
      <c r="B809" s="66" t="s">
        <v>250</v>
      </c>
      <c r="C809" s="82" t="s">
        <v>2175</v>
      </c>
      <c r="D809" s="41" t="s">
        <v>251</v>
      </c>
      <c r="E809" s="42" t="s">
        <v>15</v>
      </c>
      <c r="F809" s="43">
        <v>720</v>
      </c>
      <c r="G809" s="83"/>
      <c r="H809" s="83"/>
      <c r="I809" s="83"/>
      <c r="J809" s="83"/>
      <c r="K809" s="46">
        <v>0</v>
      </c>
      <c r="L809" s="47">
        <v>0</v>
      </c>
      <c r="M809" s="46" t="e">
        <f t="shared" si="60"/>
        <v>#DIV/0!</v>
      </c>
      <c r="N809" s="48">
        <v>0</v>
      </c>
      <c r="O809" s="48">
        <v>0</v>
      </c>
      <c r="P809" s="46" t="e">
        <f t="shared" si="61"/>
        <v>#DIV/0!</v>
      </c>
      <c r="Q809" s="46" t="e">
        <f t="shared" si="62"/>
        <v>#DIV/0!</v>
      </c>
      <c r="R809" s="48" t="e">
        <f t="shared" si="63"/>
        <v>#DIV/0!</v>
      </c>
      <c r="S809" s="49" t="e">
        <f t="shared" si="64"/>
        <v>#DIV/0!</v>
      </c>
    </row>
    <row r="810" spans="1:19" x14ac:dyDescent="0.2">
      <c r="A810" s="38" t="s">
        <v>3054</v>
      </c>
      <c r="B810" s="66" t="s">
        <v>250</v>
      </c>
      <c r="C810" s="82" t="s">
        <v>2057</v>
      </c>
      <c r="D810" s="41" t="s">
        <v>251</v>
      </c>
      <c r="E810" s="42" t="s">
        <v>15</v>
      </c>
      <c r="F810" s="43">
        <v>720</v>
      </c>
      <c r="G810" s="83"/>
      <c r="H810" s="83"/>
      <c r="I810" s="83"/>
      <c r="J810" s="83"/>
      <c r="K810" s="46">
        <v>0</v>
      </c>
      <c r="L810" s="47">
        <v>0</v>
      </c>
      <c r="M810" s="46" t="e">
        <f t="shared" si="60"/>
        <v>#DIV/0!</v>
      </c>
      <c r="N810" s="48">
        <v>0</v>
      </c>
      <c r="O810" s="48">
        <v>0</v>
      </c>
      <c r="P810" s="46" t="e">
        <f t="shared" si="61"/>
        <v>#DIV/0!</v>
      </c>
      <c r="Q810" s="46" t="e">
        <f t="shared" si="62"/>
        <v>#DIV/0!</v>
      </c>
      <c r="R810" s="48" t="e">
        <f t="shared" si="63"/>
        <v>#DIV/0!</v>
      </c>
      <c r="S810" s="49" t="e">
        <f t="shared" si="64"/>
        <v>#DIV/0!</v>
      </c>
    </row>
    <row r="811" spans="1:19" x14ac:dyDescent="0.2">
      <c r="A811" s="38" t="s">
        <v>3055</v>
      </c>
      <c r="B811" s="66" t="s">
        <v>252</v>
      </c>
      <c r="C811" s="82" t="s">
        <v>1661</v>
      </c>
      <c r="D811" s="60" t="s">
        <v>253</v>
      </c>
      <c r="E811" s="42" t="s">
        <v>15</v>
      </c>
      <c r="F811" s="43">
        <v>1620</v>
      </c>
      <c r="G811" s="83"/>
      <c r="H811" s="83"/>
      <c r="I811" s="83"/>
      <c r="J811" s="83"/>
      <c r="K811" s="46">
        <v>0</v>
      </c>
      <c r="L811" s="47">
        <v>0</v>
      </c>
      <c r="M811" s="46" t="e">
        <f t="shared" si="60"/>
        <v>#DIV/0!</v>
      </c>
      <c r="N811" s="48">
        <v>0</v>
      </c>
      <c r="O811" s="48">
        <v>0</v>
      </c>
      <c r="P811" s="46" t="e">
        <f t="shared" si="61"/>
        <v>#DIV/0!</v>
      </c>
      <c r="Q811" s="46" t="e">
        <f t="shared" si="62"/>
        <v>#DIV/0!</v>
      </c>
      <c r="R811" s="48" t="e">
        <f t="shared" si="63"/>
        <v>#DIV/0!</v>
      </c>
      <c r="S811" s="49" t="e">
        <f t="shared" si="64"/>
        <v>#DIV/0!</v>
      </c>
    </row>
    <row r="812" spans="1:19" x14ac:dyDescent="0.2">
      <c r="A812" s="38" t="s">
        <v>3056</v>
      </c>
      <c r="B812" s="68" t="s">
        <v>252</v>
      </c>
      <c r="C812" s="82" t="s">
        <v>2176</v>
      </c>
      <c r="D812" s="60" t="s">
        <v>253</v>
      </c>
      <c r="E812" s="42" t="s">
        <v>15</v>
      </c>
      <c r="F812" s="43">
        <v>90</v>
      </c>
      <c r="G812" s="83"/>
      <c r="H812" s="83"/>
      <c r="I812" s="83"/>
      <c r="J812" s="83"/>
      <c r="K812" s="46">
        <v>0</v>
      </c>
      <c r="L812" s="47">
        <v>0</v>
      </c>
      <c r="M812" s="46" t="e">
        <f t="shared" si="60"/>
        <v>#DIV/0!</v>
      </c>
      <c r="N812" s="48">
        <v>0</v>
      </c>
      <c r="O812" s="48">
        <v>0</v>
      </c>
      <c r="P812" s="46" t="e">
        <f t="shared" si="61"/>
        <v>#DIV/0!</v>
      </c>
      <c r="Q812" s="46" t="e">
        <f t="shared" si="62"/>
        <v>#DIV/0!</v>
      </c>
      <c r="R812" s="48" t="e">
        <f t="shared" si="63"/>
        <v>#DIV/0!</v>
      </c>
      <c r="S812" s="49" t="e">
        <f t="shared" si="64"/>
        <v>#DIV/0!</v>
      </c>
    </row>
    <row r="813" spans="1:19" x14ac:dyDescent="0.2">
      <c r="A813" s="38" t="s">
        <v>3057</v>
      </c>
      <c r="B813" s="66" t="s">
        <v>254</v>
      </c>
      <c r="C813" s="82" t="s">
        <v>2177</v>
      </c>
      <c r="D813" s="60" t="s">
        <v>255</v>
      </c>
      <c r="E813" s="42" t="s">
        <v>15</v>
      </c>
      <c r="F813" s="43">
        <v>288</v>
      </c>
      <c r="G813" s="83"/>
      <c r="H813" s="83"/>
      <c r="I813" s="83"/>
      <c r="J813" s="83"/>
      <c r="K813" s="46">
        <v>0</v>
      </c>
      <c r="L813" s="47">
        <v>0</v>
      </c>
      <c r="M813" s="46" t="e">
        <f t="shared" si="60"/>
        <v>#DIV/0!</v>
      </c>
      <c r="N813" s="48">
        <v>0</v>
      </c>
      <c r="O813" s="48">
        <v>0</v>
      </c>
      <c r="P813" s="46" t="e">
        <f t="shared" si="61"/>
        <v>#DIV/0!</v>
      </c>
      <c r="Q813" s="46" t="e">
        <f t="shared" si="62"/>
        <v>#DIV/0!</v>
      </c>
      <c r="R813" s="48" t="e">
        <f t="shared" si="63"/>
        <v>#DIV/0!</v>
      </c>
      <c r="S813" s="49" t="e">
        <f t="shared" si="64"/>
        <v>#DIV/0!</v>
      </c>
    </row>
    <row r="814" spans="1:19" x14ac:dyDescent="0.2">
      <c r="A814" s="38" t="s">
        <v>3058</v>
      </c>
      <c r="B814" s="66" t="s">
        <v>254</v>
      </c>
      <c r="C814" s="82" t="s">
        <v>2178</v>
      </c>
      <c r="D814" s="41" t="s">
        <v>255</v>
      </c>
      <c r="E814" s="42" t="s">
        <v>15</v>
      </c>
      <c r="F814" s="43">
        <v>1500</v>
      </c>
      <c r="G814" s="83"/>
      <c r="H814" s="83"/>
      <c r="I814" s="83"/>
      <c r="J814" s="83"/>
      <c r="K814" s="46">
        <v>0</v>
      </c>
      <c r="L814" s="47">
        <v>0</v>
      </c>
      <c r="M814" s="46" t="e">
        <f t="shared" si="60"/>
        <v>#DIV/0!</v>
      </c>
      <c r="N814" s="48">
        <v>0</v>
      </c>
      <c r="O814" s="48">
        <v>0</v>
      </c>
      <c r="P814" s="46" t="e">
        <f t="shared" si="61"/>
        <v>#DIV/0!</v>
      </c>
      <c r="Q814" s="46" t="e">
        <f t="shared" si="62"/>
        <v>#DIV/0!</v>
      </c>
      <c r="R814" s="48" t="e">
        <f t="shared" si="63"/>
        <v>#DIV/0!</v>
      </c>
      <c r="S814" s="49" t="e">
        <f t="shared" si="64"/>
        <v>#DIV/0!</v>
      </c>
    </row>
    <row r="815" spans="1:19" ht="22.5" x14ac:dyDescent="0.2">
      <c r="A815" s="38" t="s">
        <v>3059</v>
      </c>
      <c r="B815" s="68" t="s">
        <v>256</v>
      </c>
      <c r="C815" s="82" t="s">
        <v>2179</v>
      </c>
      <c r="D815" s="62" t="s">
        <v>257</v>
      </c>
      <c r="E815" s="42" t="s">
        <v>246</v>
      </c>
      <c r="F815" s="43">
        <v>21</v>
      </c>
      <c r="G815" s="83"/>
      <c r="H815" s="83"/>
      <c r="I815" s="83"/>
      <c r="J815" s="83"/>
      <c r="K815" s="46">
        <v>0</v>
      </c>
      <c r="L815" s="47">
        <v>0</v>
      </c>
      <c r="M815" s="46" t="e">
        <f t="shared" si="60"/>
        <v>#DIV/0!</v>
      </c>
      <c r="N815" s="48">
        <v>0</v>
      </c>
      <c r="O815" s="48">
        <v>0</v>
      </c>
      <c r="P815" s="46" t="e">
        <f t="shared" si="61"/>
        <v>#DIV/0!</v>
      </c>
      <c r="Q815" s="46" t="e">
        <f t="shared" si="62"/>
        <v>#DIV/0!</v>
      </c>
      <c r="R815" s="48" t="e">
        <f t="shared" si="63"/>
        <v>#DIV/0!</v>
      </c>
      <c r="S815" s="49" t="e">
        <f t="shared" si="64"/>
        <v>#DIV/0!</v>
      </c>
    </row>
    <row r="816" spans="1:19" ht="56.25" x14ac:dyDescent="0.2">
      <c r="A816" s="38" t="s">
        <v>3060</v>
      </c>
      <c r="B816" s="66" t="s">
        <v>1346</v>
      </c>
      <c r="C816" s="82" t="s">
        <v>2180</v>
      </c>
      <c r="D816" s="41" t="s">
        <v>258</v>
      </c>
      <c r="E816" s="42" t="s">
        <v>9</v>
      </c>
      <c r="F816" s="43">
        <v>11520</v>
      </c>
      <c r="G816" s="83"/>
      <c r="H816" s="83"/>
      <c r="I816" s="83"/>
      <c r="J816" s="83"/>
      <c r="K816" s="46">
        <v>0</v>
      </c>
      <c r="L816" s="47">
        <v>0</v>
      </c>
      <c r="M816" s="46" t="e">
        <f t="shared" si="60"/>
        <v>#DIV/0!</v>
      </c>
      <c r="N816" s="48">
        <v>0</v>
      </c>
      <c r="O816" s="48">
        <v>0</v>
      </c>
      <c r="P816" s="46" t="e">
        <f t="shared" si="61"/>
        <v>#DIV/0!</v>
      </c>
      <c r="Q816" s="46" t="e">
        <f t="shared" si="62"/>
        <v>#DIV/0!</v>
      </c>
      <c r="R816" s="48" t="e">
        <f t="shared" si="63"/>
        <v>#DIV/0!</v>
      </c>
      <c r="S816" s="49" t="e">
        <f t="shared" si="64"/>
        <v>#DIV/0!</v>
      </c>
    </row>
    <row r="817" spans="1:19" x14ac:dyDescent="0.2">
      <c r="A817" s="38" t="s">
        <v>3061</v>
      </c>
      <c r="B817" s="68" t="s">
        <v>259</v>
      </c>
      <c r="C817" s="82" t="s">
        <v>1522</v>
      </c>
      <c r="D817" s="41" t="s">
        <v>260</v>
      </c>
      <c r="E817" s="42" t="s">
        <v>15</v>
      </c>
      <c r="F817" s="43">
        <v>90</v>
      </c>
      <c r="G817" s="83"/>
      <c r="H817" s="83"/>
      <c r="I817" s="83"/>
      <c r="J817" s="83"/>
      <c r="K817" s="46">
        <v>0</v>
      </c>
      <c r="L817" s="47">
        <v>0</v>
      </c>
      <c r="M817" s="46" t="e">
        <f t="shared" si="60"/>
        <v>#DIV/0!</v>
      </c>
      <c r="N817" s="48">
        <v>0</v>
      </c>
      <c r="O817" s="48">
        <v>0</v>
      </c>
      <c r="P817" s="46" t="e">
        <f t="shared" si="61"/>
        <v>#DIV/0!</v>
      </c>
      <c r="Q817" s="46" t="e">
        <f t="shared" si="62"/>
        <v>#DIV/0!</v>
      </c>
      <c r="R817" s="48" t="e">
        <f t="shared" si="63"/>
        <v>#DIV/0!</v>
      </c>
      <c r="S817" s="49" t="e">
        <f t="shared" si="64"/>
        <v>#DIV/0!</v>
      </c>
    </row>
    <row r="818" spans="1:19" x14ac:dyDescent="0.2">
      <c r="A818" s="38" t="s">
        <v>3062</v>
      </c>
      <c r="B818" s="66" t="s">
        <v>261</v>
      </c>
      <c r="C818" s="82" t="s">
        <v>1647</v>
      </c>
      <c r="D818" s="41" t="s">
        <v>262</v>
      </c>
      <c r="E818" s="42" t="s">
        <v>15</v>
      </c>
      <c r="F818" s="43">
        <v>450</v>
      </c>
      <c r="G818" s="83"/>
      <c r="H818" s="83"/>
      <c r="I818" s="83"/>
      <c r="J818" s="83"/>
      <c r="K818" s="46">
        <v>0</v>
      </c>
      <c r="L818" s="47">
        <v>0</v>
      </c>
      <c r="M818" s="46" t="e">
        <f t="shared" si="60"/>
        <v>#DIV/0!</v>
      </c>
      <c r="N818" s="48">
        <v>0</v>
      </c>
      <c r="O818" s="48">
        <v>0</v>
      </c>
      <c r="P818" s="46" t="e">
        <f t="shared" si="61"/>
        <v>#DIV/0!</v>
      </c>
      <c r="Q818" s="46" t="e">
        <f t="shared" si="62"/>
        <v>#DIV/0!</v>
      </c>
      <c r="R818" s="48" t="e">
        <f t="shared" si="63"/>
        <v>#DIV/0!</v>
      </c>
      <c r="S818" s="49" t="e">
        <f t="shared" si="64"/>
        <v>#DIV/0!</v>
      </c>
    </row>
    <row r="819" spans="1:19" ht="22.5" x14ac:dyDescent="0.2">
      <c r="A819" s="38" t="s">
        <v>3063</v>
      </c>
      <c r="B819" s="66" t="s">
        <v>261</v>
      </c>
      <c r="C819" s="82" t="s">
        <v>2181</v>
      </c>
      <c r="D819" s="41" t="s">
        <v>262</v>
      </c>
      <c r="E819" s="42" t="s">
        <v>0</v>
      </c>
      <c r="F819" s="43">
        <v>144</v>
      </c>
      <c r="G819" s="83"/>
      <c r="H819" s="83"/>
      <c r="I819" s="83"/>
      <c r="J819" s="83"/>
      <c r="K819" s="46">
        <v>0</v>
      </c>
      <c r="L819" s="47">
        <v>0</v>
      </c>
      <c r="M819" s="46" t="e">
        <f t="shared" si="60"/>
        <v>#DIV/0!</v>
      </c>
      <c r="N819" s="48">
        <v>0</v>
      </c>
      <c r="O819" s="48">
        <v>0</v>
      </c>
      <c r="P819" s="46" t="e">
        <f t="shared" si="61"/>
        <v>#DIV/0!</v>
      </c>
      <c r="Q819" s="46" t="e">
        <f t="shared" si="62"/>
        <v>#DIV/0!</v>
      </c>
      <c r="R819" s="48" t="e">
        <f t="shared" si="63"/>
        <v>#DIV/0!</v>
      </c>
      <c r="S819" s="49" t="e">
        <f t="shared" si="64"/>
        <v>#DIV/0!</v>
      </c>
    </row>
    <row r="820" spans="1:19" ht="22.5" x14ac:dyDescent="0.2">
      <c r="A820" s="38" t="s">
        <v>3064</v>
      </c>
      <c r="B820" s="66" t="s">
        <v>261</v>
      </c>
      <c r="C820" s="82" t="s">
        <v>2182</v>
      </c>
      <c r="D820" s="60" t="s">
        <v>263</v>
      </c>
      <c r="E820" s="42" t="s">
        <v>20</v>
      </c>
      <c r="F820" s="43">
        <v>6</v>
      </c>
      <c r="G820" s="83"/>
      <c r="H820" s="83"/>
      <c r="I820" s="83"/>
      <c r="J820" s="83"/>
      <c r="K820" s="46">
        <v>0</v>
      </c>
      <c r="L820" s="47">
        <v>0</v>
      </c>
      <c r="M820" s="46" t="e">
        <f t="shared" si="60"/>
        <v>#DIV/0!</v>
      </c>
      <c r="N820" s="48">
        <v>0</v>
      </c>
      <c r="O820" s="48">
        <v>0</v>
      </c>
      <c r="P820" s="46" t="e">
        <f t="shared" si="61"/>
        <v>#DIV/0!</v>
      </c>
      <c r="Q820" s="46" t="e">
        <f t="shared" si="62"/>
        <v>#DIV/0!</v>
      </c>
      <c r="R820" s="48" t="e">
        <f t="shared" si="63"/>
        <v>#DIV/0!</v>
      </c>
      <c r="S820" s="49" t="e">
        <f t="shared" si="64"/>
        <v>#DIV/0!</v>
      </c>
    </row>
    <row r="821" spans="1:19" x14ac:dyDescent="0.2">
      <c r="A821" s="38" t="s">
        <v>3065</v>
      </c>
      <c r="B821" s="68" t="s">
        <v>264</v>
      </c>
      <c r="C821" s="82" t="s">
        <v>2183</v>
      </c>
      <c r="D821" s="60" t="s">
        <v>265</v>
      </c>
      <c r="E821" s="42" t="s">
        <v>15</v>
      </c>
      <c r="F821" s="43">
        <v>90</v>
      </c>
      <c r="G821" s="83"/>
      <c r="H821" s="83"/>
      <c r="I821" s="83"/>
      <c r="J821" s="83"/>
      <c r="K821" s="46">
        <v>0</v>
      </c>
      <c r="L821" s="47">
        <v>0</v>
      </c>
      <c r="M821" s="46" t="e">
        <f t="shared" si="60"/>
        <v>#DIV/0!</v>
      </c>
      <c r="N821" s="48">
        <v>0</v>
      </c>
      <c r="O821" s="48">
        <v>0</v>
      </c>
      <c r="P821" s="46" t="e">
        <f t="shared" si="61"/>
        <v>#DIV/0!</v>
      </c>
      <c r="Q821" s="46" t="e">
        <f t="shared" si="62"/>
        <v>#DIV/0!</v>
      </c>
      <c r="R821" s="48" t="e">
        <f t="shared" si="63"/>
        <v>#DIV/0!</v>
      </c>
      <c r="S821" s="49" t="e">
        <f t="shared" si="64"/>
        <v>#DIV/0!</v>
      </c>
    </row>
    <row r="822" spans="1:19" x14ac:dyDescent="0.2">
      <c r="A822" s="38" t="s">
        <v>3066</v>
      </c>
      <c r="B822" s="68" t="s">
        <v>264</v>
      </c>
      <c r="C822" s="82" t="s">
        <v>2184</v>
      </c>
      <c r="D822" s="41" t="s">
        <v>265</v>
      </c>
      <c r="E822" s="42" t="s">
        <v>15</v>
      </c>
      <c r="F822" s="43">
        <v>540</v>
      </c>
      <c r="G822" s="83"/>
      <c r="H822" s="83"/>
      <c r="I822" s="83"/>
      <c r="J822" s="83"/>
      <c r="K822" s="46">
        <v>0</v>
      </c>
      <c r="L822" s="47">
        <v>0</v>
      </c>
      <c r="M822" s="46" t="e">
        <f t="shared" si="60"/>
        <v>#DIV/0!</v>
      </c>
      <c r="N822" s="48">
        <v>0</v>
      </c>
      <c r="O822" s="48">
        <v>0</v>
      </c>
      <c r="P822" s="46" t="e">
        <f t="shared" si="61"/>
        <v>#DIV/0!</v>
      </c>
      <c r="Q822" s="46" t="e">
        <f t="shared" si="62"/>
        <v>#DIV/0!</v>
      </c>
      <c r="R822" s="48" t="e">
        <f t="shared" si="63"/>
        <v>#DIV/0!</v>
      </c>
      <c r="S822" s="49" t="e">
        <f t="shared" si="64"/>
        <v>#DIV/0!</v>
      </c>
    </row>
    <row r="823" spans="1:19" x14ac:dyDescent="0.2">
      <c r="A823" s="38" t="s">
        <v>3067</v>
      </c>
      <c r="B823" s="66" t="s">
        <v>264</v>
      </c>
      <c r="C823" s="82" t="s">
        <v>2185</v>
      </c>
      <c r="D823" s="41" t="s">
        <v>265</v>
      </c>
      <c r="E823" s="42" t="s">
        <v>15</v>
      </c>
      <c r="F823" s="43">
        <v>540</v>
      </c>
      <c r="G823" s="83"/>
      <c r="H823" s="83"/>
      <c r="I823" s="83"/>
      <c r="J823" s="83"/>
      <c r="K823" s="46">
        <v>0</v>
      </c>
      <c r="L823" s="47">
        <v>0</v>
      </c>
      <c r="M823" s="46" t="e">
        <f t="shared" si="60"/>
        <v>#DIV/0!</v>
      </c>
      <c r="N823" s="48">
        <v>0</v>
      </c>
      <c r="O823" s="48">
        <v>0</v>
      </c>
      <c r="P823" s="46" t="e">
        <f t="shared" si="61"/>
        <v>#DIV/0!</v>
      </c>
      <c r="Q823" s="46" t="e">
        <f t="shared" si="62"/>
        <v>#DIV/0!</v>
      </c>
      <c r="R823" s="48" t="e">
        <f t="shared" si="63"/>
        <v>#DIV/0!</v>
      </c>
      <c r="S823" s="49" t="e">
        <f t="shared" si="64"/>
        <v>#DIV/0!</v>
      </c>
    </row>
    <row r="824" spans="1:19" ht="33.75" x14ac:dyDescent="0.2">
      <c r="A824" s="38" t="s">
        <v>3068</v>
      </c>
      <c r="B824" s="68" t="s">
        <v>266</v>
      </c>
      <c r="C824" s="82" t="s">
        <v>2186</v>
      </c>
      <c r="D824" s="41" t="s">
        <v>267</v>
      </c>
      <c r="E824" s="42" t="s">
        <v>20</v>
      </c>
      <c r="F824" s="43">
        <v>3</v>
      </c>
      <c r="G824" s="83"/>
      <c r="H824" s="83"/>
      <c r="I824" s="83"/>
      <c r="J824" s="83"/>
      <c r="K824" s="46">
        <v>0</v>
      </c>
      <c r="L824" s="47">
        <v>0</v>
      </c>
      <c r="M824" s="46" t="e">
        <f t="shared" si="60"/>
        <v>#DIV/0!</v>
      </c>
      <c r="N824" s="48">
        <v>0</v>
      </c>
      <c r="O824" s="48">
        <v>0</v>
      </c>
      <c r="P824" s="46" t="e">
        <f t="shared" si="61"/>
        <v>#DIV/0!</v>
      </c>
      <c r="Q824" s="46" t="e">
        <f t="shared" si="62"/>
        <v>#DIV/0!</v>
      </c>
      <c r="R824" s="48" t="e">
        <f t="shared" si="63"/>
        <v>#DIV/0!</v>
      </c>
      <c r="S824" s="49" t="e">
        <f t="shared" si="64"/>
        <v>#DIV/0!</v>
      </c>
    </row>
    <row r="825" spans="1:19" ht="33.75" x14ac:dyDescent="0.2">
      <c r="A825" s="38" t="s">
        <v>3069</v>
      </c>
      <c r="B825" s="68" t="s">
        <v>266</v>
      </c>
      <c r="C825" s="82" t="s">
        <v>2187</v>
      </c>
      <c r="D825" s="41" t="s">
        <v>267</v>
      </c>
      <c r="E825" s="42" t="s">
        <v>20</v>
      </c>
      <c r="F825" s="43">
        <v>3</v>
      </c>
      <c r="G825" s="83"/>
      <c r="H825" s="83"/>
      <c r="I825" s="83"/>
      <c r="J825" s="83"/>
      <c r="K825" s="46">
        <v>0</v>
      </c>
      <c r="L825" s="47">
        <v>0</v>
      </c>
      <c r="M825" s="46" t="e">
        <f t="shared" si="60"/>
        <v>#DIV/0!</v>
      </c>
      <c r="N825" s="48">
        <v>0</v>
      </c>
      <c r="O825" s="48">
        <v>0</v>
      </c>
      <c r="P825" s="46" t="e">
        <f t="shared" si="61"/>
        <v>#DIV/0!</v>
      </c>
      <c r="Q825" s="46" t="e">
        <f t="shared" si="62"/>
        <v>#DIV/0!</v>
      </c>
      <c r="R825" s="48" t="e">
        <f t="shared" si="63"/>
        <v>#DIV/0!</v>
      </c>
      <c r="S825" s="49" t="e">
        <f t="shared" si="64"/>
        <v>#DIV/0!</v>
      </c>
    </row>
    <row r="826" spans="1:19" x14ac:dyDescent="0.2">
      <c r="A826" s="38" t="s">
        <v>3070</v>
      </c>
      <c r="B826" s="66" t="s">
        <v>266</v>
      </c>
      <c r="C826" s="82" t="s">
        <v>2188</v>
      </c>
      <c r="D826" s="41" t="s">
        <v>268</v>
      </c>
      <c r="E826" s="42" t="s">
        <v>20</v>
      </c>
      <c r="F826" s="43">
        <v>42</v>
      </c>
      <c r="G826" s="83"/>
      <c r="H826" s="83"/>
      <c r="I826" s="83"/>
      <c r="J826" s="83"/>
      <c r="K826" s="46">
        <v>0</v>
      </c>
      <c r="L826" s="47">
        <v>0</v>
      </c>
      <c r="M826" s="46" t="e">
        <f t="shared" si="60"/>
        <v>#DIV/0!</v>
      </c>
      <c r="N826" s="48">
        <v>0</v>
      </c>
      <c r="O826" s="48">
        <v>0</v>
      </c>
      <c r="P826" s="46" t="e">
        <f t="shared" si="61"/>
        <v>#DIV/0!</v>
      </c>
      <c r="Q826" s="46" t="e">
        <f t="shared" si="62"/>
        <v>#DIV/0!</v>
      </c>
      <c r="R826" s="48" t="e">
        <f t="shared" si="63"/>
        <v>#DIV/0!</v>
      </c>
      <c r="S826" s="49" t="e">
        <f t="shared" si="64"/>
        <v>#DIV/0!</v>
      </c>
    </row>
    <row r="827" spans="1:19" x14ac:dyDescent="0.2">
      <c r="A827" s="38" t="s">
        <v>3071</v>
      </c>
      <c r="B827" s="66" t="s">
        <v>266</v>
      </c>
      <c r="C827" s="82" t="s">
        <v>2189</v>
      </c>
      <c r="D827" s="41" t="s">
        <v>268</v>
      </c>
      <c r="E827" s="42" t="s">
        <v>20</v>
      </c>
      <c r="F827" s="43">
        <v>9</v>
      </c>
      <c r="G827" s="83"/>
      <c r="H827" s="83"/>
      <c r="I827" s="83"/>
      <c r="J827" s="83"/>
      <c r="K827" s="46">
        <v>0</v>
      </c>
      <c r="L827" s="47">
        <v>0</v>
      </c>
      <c r="M827" s="46" t="e">
        <f t="shared" si="60"/>
        <v>#DIV/0!</v>
      </c>
      <c r="N827" s="48">
        <v>0</v>
      </c>
      <c r="O827" s="48">
        <v>0</v>
      </c>
      <c r="P827" s="46" t="e">
        <f t="shared" si="61"/>
        <v>#DIV/0!</v>
      </c>
      <c r="Q827" s="46" t="e">
        <f t="shared" si="62"/>
        <v>#DIV/0!</v>
      </c>
      <c r="R827" s="48" t="e">
        <f t="shared" si="63"/>
        <v>#DIV/0!</v>
      </c>
      <c r="S827" s="49" t="e">
        <f t="shared" si="64"/>
        <v>#DIV/0!</v>
      </c>
    </row>
    <row r="828" spans="1:19" ht="22.5" x14ac:dyDescent="0.2">
      <c r="A828" s="38" t="s">
        <v>3072</v>
      </c>
      <c r="B828" s="66" t="s">
        <v>266</v>
      </c>
      <c r="C828" s="82" t="s">
        <v>2190</v>
      </c>
      <c r="D828" s="41" t="s">
        <v>269</v>
      </c>
      <c r="E828" s="42" t="s">
        <v>20</v>
      </c>
      <c r="F828" s="43">
        <v>270</v>
      </c>
      <c r="G828" s="83"/>
      <c r="H828" s="83"/>
      <c r="I828" s="83"/>
      <c r="J828" s="83"/>
      <c r="K828" s="46">
        <v>0</v>
      </c>
      <c r="L828" s="47">
        <v>0</v>
      </c>
      <c r="M828" s="46" t="e">
        <f t="shared" si="60"/>
        <v>#DIV/0!</v>
      </c>
      <c r="N828" s="48">
        <v>0</v>
      </c>
      <c r="O828" s="48">
        <v>0</v>
      </c>
      <c r="P828" s="46" t="e">
        <f t="shared" si="61"/>
        <v>#DIV/0!</v>
      </c>
      <c r="Q828" s="46" t="e">
        <f t="shared" si="62"/>
        <v>#DIV/0!</v>
      </c>
      <c r="R828" s="48" t="e">
        <f t="shared" si="63"/>
        <v>#DIV/0!</v>
      </c>
      <c r="S828" s="49" t="e">
        <f t="shared" si="64"/>
        <v>#DIV/0!</v>
      </c>
    </row>
    <row r="829" spans="1:19" x14ac:dyDescent="0.2">
      <c r="A829" s="38" t="s">
        <v>3073</v>
      </c>
      <c r="B829" s="66" t="s">
        <v>266</v>
      </c>
      <c r="C829" s="82" t="s">
        <v>2191</v>
      </c>
      <c r="D829" s="41" t="s">
        <v>268</v>
      </c>
      <c r="E829" s="42" t="s">
        <v>20</v>
      </c>
      <c r="F829" s="43">
        <v>12</v>
      </c>
      <c r="G829" s="83"/>
      <c r="H829" s="83"/>
      <c r="I829" s="83"/>
      <c r="J829" s="83"/>
      <c r="K829" s="46">
        <v>0</v>
      </c>
      <c r="L829" s="47">
        <v>0</v>
      </c>
      <c r="M829" s="46" t="e">
        <f t="shared" si="60"/>
        <v>#DIV/0!</v>
      </c>
      <c r="N829" s="48">
        <v>0</v>
      </c>
      <c r="O829" s="48">
        <v>0</v>
      </c>
      <c r="P829" s="46" t="e">
        <f t="shared" si="61"/>
        <v>#DIV/0!</v>
      </c>
      <c r="Q829" s="46" t="e">
        <f t="shared" si="62"/>
        <v>#DIV/0!</v>
      </c>
      <c r="R829" s="48" t="e">
        <f t="shared" si="63"/>
        <v>#DIV/0!</v>
      </c>
      <c r="S829" s="49" t="e">
        <f t="shared" si="64"/>
        <v>#DIV/0!</v>
      </c>
    </row>
    <row r="830" spans="1:19" x14ac:dyDescent="0.2">
      <c r="A830" s="38" t="s">
        <v>3074</v>
      </c>
      <c r="B830" s="66" t="s">
        <v>270</v>
      </c>
      <c r="C830" s="82" t="s">
        <v>1528</v>
      </c>
      <c r="D830" s="41" t="s">
        <v>271</v>
      </c>
      <c r="E830" s="42" t="s">
        <v>15</v>
      </c>
      <c r="F830" s="43">
        <v>1008</v>
      </c>
      <c r="G830" s="83"/>
      <c r="H830" s="83"/>
      <c r="I830" s="83"/>
      <c r="J830" s="83"/>
      <c r="K830" s="46">
        <v>0</v>
      </c>
      <c r="L830" s="47">
        <v>0</v>
      </c>
      <c r="M830" s="46" t="e">
        <f t="shared" si="60"/>
        <v>#DIV/0!</v>
      </c>
      <c r="N830" s="48">
        <v>0</v>
      </c>
      <c r="O830" s="48">
        <v>0</v>
      </c>
      <c r="P830" s="46" t="e">
        <f t="shared" si="61"/>
        <v>#DIV/0!</v>
      </c>
      <c r="Q830" s="46" t="e">
        <f t="shared" si="62"/>
        <v>#DIV/0!</v>
      </c>
      <c r="R830" s="48" t="e">
        <f t="shared" si="63"/>
        <v>#DIV/0!</v>
      </c>
      <c r="S830" s="49" t="e">
        <f t="shared" si="64"/>
        <v>#DIV/0!</v>
      </c>
    </row>
    <row r="831" spans="1:19" x14ac:dyDescent="0.2">
      <c r="A831" s="38" t="s">
        <v>3075</v>
      </c>
      <c r="B831" s="66" t="s">
        <v>270</v>
      </c>
      <c r="C831" s="82" t="s">
        <v>2192</v>
      </c>
      <c r="D831" s="41" t="s">
        <v>271</v>
      </c>
      <c r="E831" s="42" t="s">
        <v>15</v>
      </c>
      <c r="F831" s="43">
        <v>672</v>
      </c>
      <c r="G831" s="83"/>
      <c r="H831" s="83"/>
      <c r="I831" s="83"/>
      <c r="J831" s="83"/>
      <c r="K831" s="46">
        <v>0</v>
      </c>
      <c r="L831" s="47">
        <v>0</v>
      </c>
      <c r="M831" s="46" t="e">
        <f t="shared" si="60"/>
        <v>#DIV/0!</v>
      </c>
      <c r="N831" s="48">
        <v>0</v>
      </c>
      <c r="O831" s="48">
        <v>0</v>
      </c>
      <c r="P831" s="46" t="e">
        <f t="shared" si="61"/>
        <v>#DIV/0!</v>
      </c>
      <c r="Q831" s="46" t="e">
        <f t="shared" si="62"/>
        <v>#DIV/0!</v>
      </c>
      <c r="R831" s="48" t="e">
        <f t="shared" si="63"/>
        <v>#DIV/0!</v>
      </c>
      <c r="S831" s="49" t="e">
        <f t="shared" si="64"/>
        <v>#DIV/0!</v>
      </c>
    </row>
    <row r="832" spans="1:19" x14ac:dyDescent="0.2">
      <c r="A832" s="38" t="s">
        <v>3076</v>
      </c>
      <c r="B832" s="68" t="s">
        <v>270</v>
      </c>
      <c r="C832" s="82" t="s">
        <v>2193</v>
      </c>
      <c r="D832" s="41" t="s">
        <v>271</v>
      </c>
      <c r="E832" s="42" t="s">
        <v>0</v>
      </c>
      <c r="F832" s="43">
        <v>84</v>
      </c>
      <c r="G832" s="83"/>
      <c r="H832" s="83"/>
      <c r="I832" s="83"/>
      <c r="J832" s="83"/>
      <c r="K832" s="46">
        <v>0</v>
      </c>
      <c r="L832" s="47">
        <v>0</v>
      </c>
      <c r="M832" s="46" t="e">
        <f t="shared" si="60"/>
        <v>#DIV/0!</v>
      </c>
      <c r="N832" s="48">
        <v>0</v>
      </c>
      <c r="O832" s="48">
        <v>0</v>
      </c>
      <c r="P832" s="46" t="e">
        <f t="shared" si="61"/>
        <v>#DIV/0!</v>
      </c>
      <c r="Q832" s="46" t="e">
        <f t="shared" si="62"/>
        <v>#DIV/0!</v>
      </c>
      <c r="R832" s="48" t="e">
        <f t="shared" si="63"/>
        <v>#DIV/0!</v>
      </c>
      <c r="S832" s="49" t="e">
        <f t="shared" si="64"/>
        <v>#DIV/0!</v>
      </c>
    </row>
    <row r="833" spans="1:19" ht="22.5" x14ac:dyDescent="0.2">
      <c r="A833" s="38" t="s">
        <v>3077</v>
      </c>
      <c r="B833" s="66" t="s">
        <v>272</v>
      </c>
      <c r="C833" s="82" t="s">
        <v>2194</v>
      </c>
      <c r="D833" s="41" t="s">
        <v>273</v>
      </c>
      <c r="E833" s="42" t="s">
        <v>0</v>
      </c>
      <c r="F833" s="43">
        <v>1140</v>
      </c>
      <c r="G833" s="83"/>
      <c r="H833" s="83"/>
      <c r="I833" s="83"/>
      <c r="J833" s="83"/>
      <c r="K833" s="46">
        <v>0</v>
      </c>
      <c r="L833" s="47">
        <v>0</v>
      </c>
      <c r="M833" s="46" t="e">
        <f t="shared" si="60"/>
        <v>#DIV/0!</v>
      </c>
      <c r="N833" s="48">
        <v>0</v>
      </c>
      <c r="O833" s="48">
        <v>0</v>
      </c>
      <c r="P833" s="46" t="e">
        <f t="shared" si="61"/>
        <v>#DIV/0!</v>
      </c>
      <c r="Q833" s="46" t="e">
        <f t="shared" si="62"/>
        <v>#DIV/0!</v>
      </c>
      <c r="R833" s="48" t="e">
        <f t="shared" si="63"/>
        <v>#DIV/0!</v>
      </c>
      <c r="S833" s="49" t="e">
        <f t="shared" si="64"/>
        <v>#DIV/0!</v>
      </c>
    </row>
    <row r="834" spans="1:19" x14ac:dyDescent="0.2">
      <c r="A834" s="38" t="s">
        <v>3078</v>
      </c>
      <c r="B834" s="66" t="s">
        <v>272</v>
      </c>
      <c r="C834" s="82" t="s">
        <v>2195</v>
      </c>
      <c r="D834" s="41" t="s">
        <v>273</v>
      </c>
      <c r="E834" s="42" t="s">
        <v>15</v>
      </c>
      <c r="F834" s="43">
        <v>360</v>
      </c>
      <c r="G834" s="83"/>
      <c r="H834" s="83"/>
      <c r="I834" s="83"/>
      <c r="J834" s="83"/>
      <c r="K834" s="46">
        <v>0</v>
      </c>
      <c r="L834" s="47">
        <v>0</v>
      </c>
      <c r="M834" s="46" t="e">
        <f t="shared" si="60"/>
        <v>#DIV/0!</v>
      </c>
      <c r="N834" s="48">
        <v>0</v>
      </c>
      <c r="O834" s="48">
        <v>0</v>
      </c>
      <c r="P834" s="46" t="e">
        <f t="shared" si="61"/>
        <v>#DIV/0!</v>
      </c>
      <c r="Q834" s="46" t="e">
        <f t="shared" si="62"/>
        <v>#DIV/0!</v>
      </c>
      <c r="R834" s="48" t="e">
        <f t="shared" si="63"/>
        <v>#DIV/0!</v>
      </c>
      <c r="S834" s="49" t="e">
        <f t="shared" si="64"/>
        <v>#DIV/0!</v>
      </c>
    </row>
    <row r="835" spans="1:19" x14ac:dyDescent="0.2">
      <c r="A835" s="38" t="s">
        <v>3079</v>
      </c>
      <c r="B835" s="66" t="s">
        <v>272</v>
      </c>
      <c r="C835" s="82" t="s">
        <v>2125</v>
      </c>
      <c r="D835" s="41" t="s">
        <v>273</v>
      </c>
      <c r="E835" s="42" t="s">
        <v>15</v>
      </c>
      <c r="F835" s="43">
        <v>360</v>
      </c>
      <c r="G835" s="83"/>
      <c r="H835" s="83"/>
      <c r="I835" s="83"/>
      <c r="J835" s="83"/>
      <c r="K835" s="46">
        <v>0</v>
      </c>
      <c r="L835" s="47">
        <v>0</v>
      </c>
      <c r="M835" s="46" t="e">
        <f t="shared" si="60"/>
        <v>#DIV/0!</v>
      </c>
      <c r="N835" s="48">
        <v>0</v>
      </c>
      <c r="O835" s="48">
        <v>0</v>
      </c>
      <c r="P835" s="46" t="e">
        <f t="shared" si="61"/>
        <v>#DIV/0!</v>
      </c>
      <c r="Q835" s="46" t="e">
        <f t="shared" si="62"/>
        <v>#DIV/0!</v>
      </c>
      <c r="R835" s="48" t="e">
        <f t="shared" si="63"/>
        <v>#DIV/0!</v>
      </c>
      <c r="S835" s="49" t="e">
        <f t="shared" si="64"/>
        <v>#DIV/0!</v>
      </c>
    </row>
    <row r="836" spans="1:19" x14ac:dyDescent="0.2">
      <c r="A836" s="38" t="s">
        <v>3080</v>
      </c>
      <c r="B836" s="68" t="s">
        <v>272</v>
      </c>
      <c r="C836" s="82" t="s">
        <v>2196</v>
      </c>
      <c r="D836" s="41" t="s">
        <v>273</v>
      </c>
      <c r="E836" s="42" t="s">
        <v>0</v>
      </c>
      <c r="F836" s="43">
        <v>3</v>
      </c>
      <c r="G836" s="83"/>
      <c r="H836" s="83"/>
      <c r="I836" s="83"/>
      <c r="J836" s="83"/>
      <c r="K836" s="46">
        <v>0</v>
      </c>
      <c r="L836" s="47">
        <v>0</v>
      </c>
      <c r="M836" s="46" t="e">
        <f t="shared" si="60"/>
        <v>#DIV/0!</v>
      </c>
      <c r="N836" s="48">
        <v>0</v>
      </c>
      <c r="O836" s="48">
        <v>0</v>
      </c>
      <c r="P836" s="46" t="e">
        <f t="shared" si="61"/>
        <v>#DIV/0!</v>
      </c>
      <c r="Q836" s="46" t="e">
        <f t="shared" si="62"/>
        <v>#DIV/0!</v>
      </c>
      <c r="R836" s="48" t="e">
        <f t="shared" si="63"/>
        <v>#DIV/0!</v>
      </c>
      <c r="S836" s="49" t="e">
        <f t="shared" si="64"/>
        <v>#DIV/0!</v>
      </c>
    </row>
    <row r="837" spans="1:19" x14ac:dyDescent="0.2">
      <c r="A837" s="38" t="s">
        <v>3081</v>
      </c>
      <c r="B837" s="66" t="s">
        <v>274</v>
      </c>
      <c r="C837" s="82" t="s">
        <v>2197</v>
      </c>
      <c r="D837" s="41" t="s">
        <v>273</v>
      </c>
      <c r="E837" s="42" t="s">
        <v>275</v>
      </c>
      <c r="F837" s="43">
        <v>18</v>
      </c>
      <c r="G837" s="83"/>
      <c r="H837" s="83"/>
      <c r="I837" s="83"/>
      <c r="J837" s="83"/>
      <c r="K837" s="46">
        <v>0</v>
      </c>
      <c r="L837" s="47">
        <v>0</v>
      </c>
      <c r="M837" s="46" t="e">
        <f t="shared" si="60"/>
        <v>#DIV/0!</v>
      </c>
      <c r="N837" s="48">
        <v>0</v>
      </c>
      <c r="O837" s="48">
        <v>0</v>
      </c>
      <c r="P837" s="46" t="e">
        <f t="shared" si="61"/>
        <v>#DIV/0!</v>
      </c>
      <c r="Q837" s="46" t="e">
        <f t="shared" si="62"/>
        <v>#DIV/0!</v>
      </c>
      <c r="R837" s="48" t="e">
        <f t="shared" si="63"/>
        <v>#DIV/0!</v>
      </c>
      <c r="S837" s="49" t="e">
        <f t="shared" si="64"/>
        <v>#DIV/0!</v>
      </c>
    </row>
    <row r="838" spans="1:19" x14ac:dyDescent="0.2">
      <c r="A838" s="38" t="s">
        <v>3082</v>
      </c>
      <c r="B838" s="66" t="s">
        <v>278</v>
      </c>
      <c r="C838" s="82" t="s">
        <v>2198</v>
      </c>
      <c r="D838" s="41" t="s">
        <v>279</v>
      </c>
      <c r="E838" s="42" t="s">
        <v>20</v>
      </c>
      <c r="F838" s="43">
        <v>102</v>
      </c>
      <c r="G838" s="83"/>
      <c r="H838" s="83"/>
      <c r="I838" s="83"/>
      <c r="J838" s="83"/>
      <c r="K838" s="46">
        <v>0</v>
      </c>
      <c r="L838" s="47">
        <v>0</v>
      </c>
      <c r="M838" s="46" t="e">
        <f t="shared" si="60"/>
        <v>#DIV/0!</v>
      </c>
      <c r="N838" s="48">
        <v>0</v>
      </c>
      <c r="O838" s="48">
        <v>0</v>
      </c>
      <c r="P838" s="46" t="e">
        <f t="shared" si="61"/>
        <v>#DIV/0!</v>
      </c>
      <c r="Q838" s="46" t="e">
        <f t="shared" si="62"/>
        <v>#DIV/0!</v>
      </c>
      <c r="R838" s="48" t="e">
        <f t="shared" si="63"/>
        <v>#DIV/0!</v>
      </c>
      <c r="S838" s="49" t="e">
        <f t="shared" si="64"/>
        <v>#DIV/0!</v>
      </c>
    </row>
    <row r="839" spans="1:19" x14ac:dyDescent="0.2">
      <c r="A839" s="38" t="s">
        <v>3083</v>
      </c>
      <c r="B839" s="66" t="s">
        <v>278</v>
      </c>
      <c r="C839" s="82" t="s">
        <v>2199</v>
      </c>
      <c r="D839" s="41" t="s">
        <v>280</v>
      </c>
      <c r="E839" s="42" t="s">
        <v>20</v>
      </c>
      <c r="F839" s="43">
        <v>9</v>
      </c>
      <c r="G839" s="83"/>
      <c r="H839" s="83"/>
      <c r="I839" s="83"/>
      <c r="J839" s="83"/>
      <c r="K839" s="46">
        <v>0</v>
      </c>
      <c r="L839" s="47">
        <v>0</v>
      </c>
      <c r="M839" s="46" t="e">
        <f t="shared" si="60"/>
        <v>#DIV/0!</v>
      </c>
      <c r="N839" s="48">
        <v>0</v>
      </c>
      <c r="O839" s="48">
        <v>0</v>
      </c>
      <c r="P839" s="46" t="e">
        <f t="shared" si="61"/>
        <v>#DIV/0!</v>
      </c>
      <c r="Q839" s="46" t="e">
        <f t="shared" si="62"/>
        <v>#DIV/0!</v>
      </c>
      <c r="R839" s="48" t="e">
        <f t="shared" si="63"/>
        <v>#DIV/0!</v>
      </c>
      <c r="S839" s="49" t="e">
        <f t="shared" si="64"/>
        <v>#DIV/0!</v>
      </c>
    </row>
    <row r="840" spans="1:19" ht="22.5" x14ac:dyDescent="0.2">
      <c r="A840" s="38" t="s">
        <v>3084</v>
      </c>
      <c r="B840" s="66" t="s">
        <v>283</v>
      </c>
      <c r="C840" s="82" t="s">
        <v>2200</v>
      </c>
      <c r="D840" s="41" t="s">
        <v>284</v>
      </c>
      <c r="E840" s="42" t="s">
        <v>0</v>
      </c>
      <c r="F840" s="43">
        <v>300</v>
      </c>
      <c r="G840" s="83"/>
      <c r="H840" s="83"/>
      <c r="I840" s="83"/>
      <c r="J840" s="83"/>
      <c r="K840" s="46">
        <v>0</v>
      </c>
      <c r="L840" s="47">
        <v>0</v>
      </c>
      <c r="M840" s="46" t="e">
        <f t="shared" si="60"/>
        <v>#DIV/0!</v>
      </c>
      <c r="N840" s="48">
        <v>0</v>
      </c>
      <c r="O840" s="48">
        <v>0</v>
      </c>
      <c r="P840" s="46" t="e">
        <f t="shared" si="61"/>
        <v>#DIV/0!</v>
      </c>
      <c r="Q840" s="46" t="e">
        <f t="shared" si="62"/>
        <v>#DIV/0!</v>
      </c>
      <c r="R840" s="48" t="e">
        <f t="shared" si="63"/>
        <v>#DIV/0!</v>
      </c>
      <c r="S840" s="49" t="e">
        <f t="shared" si="64"/>
        <v>#DIV/0!</v>
      </c>
    </row>
    <row r="841" spans="1:19" ht="22.5" x14ac:dyDescent="0.2">
      <c r="A841" s="38" t="s">
        <v>3085</v>
      </c>
      <c r="B841" s="66" t="s">
        <v>285</v>
      </c>
      <c r="C841" s="82" t="s">
        <v>2201</v>
      </c>
      <c r="D841" s="41" t="s">
        <v>286</v>
      </c>
      <c r="E841" s="42" t="s">
        <v>15</v>
      </c>
      <c r="F841" s="43">
        <v>25740</v>
      </c>
      <c r="G841" s="83"/>
      <c r="H841" s="83"/>
      <c r="I841" s="83"/>
      <c r="J841" s="83"/>
      <c r="K841" s="46">
        <v>0</v>
      </c>
      <c r="L841" s="47">
        <v>0</v>
      </c>
      <c r="M841" s="46" t="e">
        <f t="shared" si="60"/>
        <v>#DIV/0!</v>
      </c>
      <c r="N841" s="48">
        <v>0</v>
      </c>
      <c r="O841" s="48">
        <v>0</v>
      </c>
      <c r="P841" s="46" t="e">
        <f t="shared" si="61"/>
        <v>#DIV/0!</v>
      </c>
      <c r="Q841" s="46" t="e">
        <f t="shared" si="62"/>
        <v>#DIV/0!</v>
      </c>
      <c r="R841" s="48" t="e">
        <f t="shared" si="63"/>
        <v>#DIV/0!</v>
      </c>
      <c r="S841" s="49" t="e">
        <f t="shared" si="64"/>
        <v>#DIV/0!</v>
      </c>
    </row>
    <row r="842" spans="1:19" ht="22.5" x14ac:dyDescent="0.2">
      <c r="A842" s="38" t="s">
        <v>3086</v>
      </c>
      <c r="B842" s="66" t="s">
        <v>285</v>
      </c>
      <c r="C842" s="82" t="s">
        <v>2202</v>
      </c>
      <c r="D842" s="41" t="s">
        <v>286</v>
      </c>
      <c r="E842" s="42" t="s">
        <v>15</v>
      </c>
      <c r="F842" s="43">
        <v>3060</v>
      </c>
      <c r="G842" s="83"/>
      <c r="H842" s="83"/>
      <c r="I842" s="83"/>
      <c r="J842" s="83"/>
      <c r="K842" s="46">
        <v>0</v>
      </c>
      <c r="L842" s="47">
        <v>0</v>
      </c>
      <c r="M842" s="46" t="e">
        <f t="shared" si="60"/>
        <v>#DIV/0!</v>
      </c>
      <c r="N842" s="48">
        <v>0</v>
      </c>
      <c r="O842" s="48">
        <v>0</v>
      </c>
      <c r="P842" s="46" t="e">
        <f t="shared" si="61"/>
        <v>#DIV/0!</v>
      </c>
      <c r="Q842" s="46" t="e">
        <f t="shared" si="62"/>
        <v>#DIV/0!</v>
      </c>
      <c r="R842" s="48" t="e">
        <f t="shared" si="63"/>
        <v>#DIV/0!</v>
      </c>
      <c r="S842" s="49" t="e">
        <f t="shared" si="64"/>
        <v>#DIV/0!</v>
      </c>
    </row>
    <row r="843" spans="1:19" x14ac:dyDescent="0.2">
      <c r="A843" s="38" t="s">
        <v>3087</v>
      </c>
      <c r="B843" s="66" t="s">
        <v>285</v>
      </c>
      <c r="C843" s="82" t="s">
        <v>2203</v>
      </c>
      <c r="D843" s="41" t="s">
        <v>286</v>
      </c>
      <c r="E843" s="42" t="s">
        <v>15</v>
      </c>
      <c r="F843" s="43">
        <v>2700</v>
      </c>
      <c r="G843" s="83"/>
      <c r="H843" s="83"/>
      <c r="I843" s="83"/>
      <c r="J843" s="83"/>
      <c r="K843" s="46">
        <v>0</v>
      </c>
      <c r="L843" s="47">
        <v>0</v>
      </c>
      <c r="M843" s="46" t="e">
        <f t="shared" si="60"/>
        <v>#DIV/0!</v>
      </c>
      <c r="N843" s="48">
        <v>0</v>
      </c>
      <c r="O843" s="48">
        <v>0</v>
      </c>
      <c r="P843" s="46" t="e">
        <f t="shared" si="61"/>
        <v>#DIV/0!</v>
      </c>
      <c r="Q843" s="46" t="e">
        <f t="shared" si="62"/>
        <v>#DIV/0!</v>
      </c>
      <c r="R843" s="48" t="e">
        <f t="shared" si="63"/>
        <v>#DIV/0!</v>
      </c>
      <c r="S843" s="49" t="e">
        <f t="shared" si="64"/>
        <v>#DIV/0!</v>
      </c>
    </row>
    <row r="844" spans="1:19" x14ac:dyDescent="0.2">
      <c r="A844" s="38" t="s">
        <v>3088</v>
      </c>
      <c r="B844" s="66" t="s">
        <v>285</v>
      </c>
      <c r="C844" s="82" t="s">
        <v>2132</v>
      </c>
      <c r="D844" s="41" t="s">
        <v>286</v>
      </c>
      <c r="E844" s="42" t="s">
        <v>15</v>
      </c>
      <c r="F844" s="43">
        <v>90</v>
      </c>
      <c r="G844" s="83"/>
      <c r="H844" s="83"/>
      <c r="I844" s="83"/>
      <c r="J844" s="83"/>
      <c r="K844" s="46">
        <v>0</v>
      </c>
      <c r="L844" s="47">
        <v>0</v>
      </c>
      <c r="M844" s="46" t="e">
        <f t="shared" si="60"/>
        <v>#DIV/0!</v>
      </c>
      <c r="N844" s="48">
        <v>0</v>
      </c>
      <c r="O844" s="48">
        <v>0</v>
      </c>
      <c r="P844" s="46" t="e">
        <f t="shared" si="61"/>
        <v>#DIV/0!</v>
      </c>
      <c r="Q844" s="46" t="e">
        <f t="shared" si="62"/>
        <v>#DIV/0!</v>
      </c>
      <c r="R844" s="48" t="e">
        <f t="shared" si="63"/>
        <v>#DIV/0!</v>
      </c>
      <c r="S844" s="49" t="e">
        <f t="shared" si="64"/>
        <v>#DIV/0!</v>
      </c>
    </row>
    <row r="845" spans="1:19" x14ac:dyDescent="0.2">
      <c r="A845" s="38" t="s">
        <v>3089</v>
      </c>
      <c r="B845" s="69" t="s">
        <v>289</v>
      </c>
      <c r="C845" s="82" t="s">
        <v>2204</v>
      </c>
      <c r="D845" s="41" t="s">
        <v>290</v>
      </c>
      <c r="E845" s="42" t="s">
        <v>0</v>
      </c>
      <c r="F845" s="43">
        <v>4500</v>
      </c>
      <c r="G845" s="83"/>
      <c r="H845" s="83"/>
      <c r="I845" s="83"/>
      <c r="J845" s="83"/>
      <c r="K845" s="46">
        <v>0</v>
      </c>
      <c r="L845" s="47">
        <v>0</v>
      </c>
      <c r="M845" s="46" t="e">
        <f t="shared" si="60"/>
        <v>#DIV/0!</v>
      </c>
      <c r="N845" s="48">
        <v>0</v>
      </c>
      <c r="O845" s="48">
        <v>0</v>
      </c>
      <c r="P845" s="46" t="e">
        <f t="shared" si="61"/>
        <v>#DIV/0!</v>
      </c>
      <c r="Q845" s="46" t="e">
        <f t="shared" si="62"/>
        <v>#DIV/0!</v>
      </c>
      <c r="R845" s="48" t="e">
        <f t="shared" si="63"/>
        <v>#DIV/0!</v>
      </c>
      <c r="S845" s="49" t="e">
        <f t="shared" si="64"/>
        <v>#DIV/0!</v>
      </c>
    </row>
    <row r="846" spans="1:19" ht="22.5" x14ac:dyDescent="0.2">
      <c r="A846" s="38" t="s">
        <v>3090</v>
      </c>
      <c r="B846" s="68" t="s">
        <v>1305</v>
      </c>
      <c r="C846" s="82" t="s">
        <v>2205</v>
      </c>
      <c r="D846" s="62"/>
      <c r="E846" s="63" t="s">
        <v>0</v>
      </c>
      <c r="F846" s="43">
        <v>4920</v>
      </c>
      <c r="G846" s="83"/>
      <c r="H846" s="83"/>
      <c r="I846" s="83"/>
      <c r="J846" s="83"/>
      <c r="K846" s="46">
        <v>0</v>
      </c>
      <c r="L846" s="47">
        <v>0</v>
      </c>
      <c r="M846" s="46" t="e">
        <f t="shared" si="60"/>
        <v>#DIV/0!</v>
      </c>
      <c r="N846" s="48">
        <v>0</v>
      </c>
      <c r="O846" s="48">
        <v>0</v>
      </c>
      <c r="P846" s="46" t="e">
        <f t="shared" si="61"/>
        <v>#DIV/0!</v>
      </c>
      <c r="Q846" s="46" t="e">
        <f t="shared" si="62"/>
        <v>#DIV/0!</v>
      </c>
      <c r="R846" s="48" t="e">
        <f t="shared" si="63"/>
        <v>#DIV/0!</v>
      </c>
      <c r="S846" s="49" t="e">
        <f t="shared" si="64"/>
        <v>#DIV/0!</v>
      </c>
    </row>
    <row r="847" spans="1:19" ht="14.45" customHeight="1" x14ac:dyDescent="0.2">
      <c r="A847" s="38" t="s">
        <v>3091</v>
      </c>
      <c r="B847" s="68" t="s">
        <v>1305</v>
      </c>
      <c r="C847" s="82" t="s">
        <v>2206</v>
      </c>
      <c r="D847" s="62"/>
      <c r="E847" s="63" t="s">
        <v>0</v>
      </c>
      <c r="F847" s="43">
        <v>1800</v>
      </c>
      <c r="G847" s="83"/>
      <c r="H847" s="83"/>
      <c r="I847" s="83"/>
      <c r="J847" s="83"/>
      <c r="K847" s="46">
        <v>0</v>
      </c>
      <c r="L847" s="47">
        <v>0</v>
      </c>
      <c r="M847" s="46" t="e">
        <f t="shared" ref="M847:M910" si="65">K847/L847</f>
        <v>#DIV/0!</v>
      </c>
      <c r="N847" s="48">
        <v>0</v>
      </c>
      <c r="O847" s="48">
        <v>0</v>
      </c>
      <c r="P847" s="46" t="e">
        <f t="shared" ref="P847:P910" si="66">M847-(O847*M847/100)</f>
        <v>#DIV/0!</v>
      </c>
      <c r="Q847" s="46" t="e">
        <f t="shared" ref="Q847:Q910" si="67">P847*(1+N847/100)</f>
        <v>#DIV/0!</v>
      </c>
      <c r="R847" s="48" t="e">
        <f t="shared" ref="R847:R910" si="68">F847*P847</f>
        <v>#DIV/0!</v>
      </c>
      <c r="S847" s="49" t="e">
        <f t="shared" ref="S847:S910" si="69">F847*Q847</f>
        <v>#DIV/0!</v>
      </c>
    </row>
    <row r="848" spans="1:19" ht="22.5" x14ac:dyDescent="0.2">
      <c r="A848" s="38" t="s">
        <v>3092</v>
      </c>
      <c r="B848" s="68" t="s">
        <v>291</v>
      </c>
      <c r="C848" s="82" t="s">
        <v>2207</v>
      </c>
      <c r="D848" s="41" t="s">
        <v>292</v>
      </c>
      <c r="E848" s="42" t="s">
        <v>0</v>
      </c>
      <c r="F848" s="43">
        <v>30</v>
      </c>
      <c r="G848" s="83"/>
      <c r="H848" s="83"/>
      <c r="I848" s="83"/>
      <c r="J848" s="83"/>
      <c r="K848" s="46">
        <v>0</v>
      </c>
      <c r="L848" s="47">
        <v>0</v>
      </c>
      <c r="M848" s="46" t="e">
        <f t="shared" si="65"/>
        <v>#DIV/0!</v>
      </c>
      <c r="N848" s="48">
        <v>0</v>
      </c>
      <c r="O848" s="48">
        <v>0</v>
      </c>
      <c r="P848" s="46" t="e">
        <f t="shared" si="66"/>
        <v>#DIV/0!</v>
      </c>
      <c r="Q848" s="46" t="e">
        <f t="shared" si="67"/>
        <v>#DIV/0!</v>
      </c>
      <c r="R848" s="48" t="e">
        <f t="shared" si="68"/>
        <v>#DIV/0!</v>
      </c>
      <c r="S848" s="49" t="e">
        <f t="shared" si="69"/>
        <v>#DIV/0!</v>
      </c>
    </row>
    <row r="849" spans="1:19" ht="22.5" x14ac:dyDescent="0.2">
      <c r="A849" s="38" t="s">
        <v>3093</v>
      </c>
      <c r="B849" s="66" t="s">
        <v>65</v>
      </c>
      <c r="C849" s="82" t="s">
        <v>2208</v>
      </c>
      <c r="D849" s="41" t="s">
        <v>293</v>
      </c>
      <c r="E849" s="42" t="s">
        <v>0</v>
      </c>
      <c r="F849" s="43">
        <v>240</v>
      </c>
      <c r="G849" s="83"/>
      <c r="H849" s="83"/>
      <c r="I849" s="83"/>
      <c r="J849" s="83"/>
      <c r="K849" s="46">
        <v>0</v>
      </c>
      <c r="L849" s="47">
        <v>0</v>
      </c>
      <c r="M849" s="46" t="e">
        <f t="shared" si="65"/>
        <v>#DIV/0!</v>
      </c>
      <c r="N849" s="48">
        <v>0</v>
      </c>
      <c r="O849" s="48">
        <v>0</v>
      </c>
      <c r="P849" s="46" t="e">
        <f t="shared" si="66"/>
        <v>#DIV/0!</v>
      </c>
      <c r="Q849" s="46" t="e">
        <f t="shared" si="67"/>
        <v>#DIV/0!</v>
      </c>
      <c r="R849" s="48" t="e">
        <f t="shared" si="68"/>
        <v>#DIV/0!</v>
      </c>
      <c r="S849" s="49" t="e">
        <f t="shared" si="69"/>
        <v>#DIV/0!</v>
      </c>
    </row>
    <row r="850" spans="1:19" ht="33.75" x14ac:dyDescent="0.2">
      <c r="A850" s="38" t="s">
        <v>3094</v>
      </c>
      <c r="B850" s="66" t="s">
        <v>65</v>
      </c>
      <c r="C850" s="82" t="s">
        <v>2209</v>
      </c>
      <c r="D850" s="41" t="s">
        <v>446</v>
      </c>
      <c r="E850" s="42" t="s">
        <v>0</v>
      </c>
      <c r="F850" s="43">
        <v>4200</v>
      </c>
      <c r="G850" s="83"/>
      <c r="H850" s="83"/>
      <c r="I850" s="83"/>
      <c r="J850" s="83"/>
      <c r="K850" s="46">
        <v>0</v>
      </c>
      <c r="L850" s="47">
        <v>0</v>
      </c>
      <c r="M850" s="46" t="e">
        <f t="shared" si="65"/>
        <v>#DIV/0!</v>
      </c>
      <c r="N850" s="48">
        <v>0</v>
      </c>
      <c r="O850" s="48">
        <v>0</v>
      </c>
      <c r="P850" s="46" t="e">
        <f t="shared" si="66"/>
        <v>#DIV/0!</v>
      </c>
      <c r="Q850" s="46" t="e">
        <f t="shared" si="67"/>
        <v>#DIV/0!</v>
      </c>
      <c r="R850" s="48" t="e">
        <f t="shared" si="68"/>
        <v>#DIV/0!</v>
      </c>
      <c r="S850" s="49" t="e">
        <f t="shared" si="69"/>
        <v>#DIV/0!</v>
      </c>
    </row>
    <row r="851" spans="1:19" ht="33.75" x14ac:dyDescent="0.2">
      <c r="A851" s="38" t="s">
        <v>3095</v>
      </c>
      <c r="B851" s="66" t="s">
        <v>65</v>
      </c>
      <c r="C851" s="82" t="s">
        <v>2210</v>
      </c>
      <c r="D851" s="41" t="s">
        <v>446</v>
      </c>
      <c r="E851" s="42" t="s">
        <v>0</v>
      </c>
      <c r="F851" s="43">
        <v>300</v>
      </c>
      <c r="G851" s="83"/>
      <c r="H851" s="83"/>
      <c r="I851" s="83"/>
      <c r="J851" s="83"/>
      <c r="K851" s="46">
        <v>0</v>
      </c>
      <c r="L851" s="47">
        <v>0</v>
      </c>
      <c r="M851" s="46" t="e">
        <f t="shared" si="65"/>
        <v>#DIV/0!</v>
      </c>
      <c r="N851" s="48">
        <v>0</v>
      </c>
      <c r="O851" s="48">
        <v>0</v>
      </c>
      <c r="P851" s="46" t="e">
        <f t="shared" si="66"/>
        <v>#DIV/0!</v>
      </c>
      <c r="Q851" s="46" t="e">
        <f t="shared" si="67"/>
        <v>#DIV/0!</v>
      </c>
      <c r="R851" s="48" t="e">
        <f t="shared" si="68"/>
        <v>#DIV/0!</v>
      </c>
      <c r="S851" s="49" t="e">
        <f t="shared" si="69"/>
        <v>#DIV/0!</v>
      </c>
    </row>
    <row r="852" spans="1:19" ht="22.5" x14ac:dyDescent="0.2">
      <c r="A852" s="38" t="s">
        <v>3096</v>
      </c>
      <c r="B852" s="68" t="s">
        <v>65</v>
      </c>
      <c r="C852" s="82" t="s">
        <v>2211</v>
      </c>
      <c r="D852" s="62"/>
      <c r="E852" s="63" t="s">
        <v>0</v>
      </c>
      <c r="F852" s="43">
        <v>2400</v>
      </c>
      <c r="G852" s="83"/>
      <c r="H852" s="83"/>
      <c r="I852" s="83"/>
      <c r="J852" s="83"/>
      <c r="K852" s="46">
        <v>0</v>
      </c>
      <c r="L852" s="47">
        <v>0</v>
      </c>
      <c r="M852" s="46" t="e">
        <f t="shared" si="65"/>
        <v>#DIV/0!</v>
      </c>
      <c r="N852" s="48">
        <v>0</v>
      </c>
      <c r="O852" s="48">
        <v>0</v>
      </c>
      <c r="P852" s="46" t="e">
        <f t="shared" si="66"/>
        <v>#DIV/0!</v>
      </c>
      <c r="Q852" s="46" t="e">
        <f t="shared" si="67"/>
        <v>#DIV/0!</v>
      </c>
      <c r="R852" s="48" t="e">
        <f t="shared" si="68"/>
        <v>#DIV/0!</v>
      </c>
      <c r="S852" s="49" t="e">
        <f t="shared" si="69"/>
        <v>#DIV/0!</v>
      </c>
    </row>
    <row r="853" spans="1:19" x14ac:dyDescent="0.2">
      <c r="A853" s="38" t="s">
        <v>3097</v>
      </c>
      <c r="B853" s="68" t="s">
        <v>65</v>
      </c>
      <c r="C853" s="82" t="s">
        <v>2212</v>
      </c>
      <c r="D853" s="62"/>
      <c r="E853" s="63" t="s">
        <v>0</v>
      </c>
      <c r="F853" s="43">
        <v>450</v>
      </c>
      <c r="G853" s="83"/>
      <c r="H853" s="83"/>
      <c r="I853" s="83"/>
      <c r="J853" s="83"/>
      <c r="K853" s="46">
        <v>0</v>
      </c>
      <c r="L853" s="47">
        <v>0</v>
      </c>
      <c r="M853" s="46" t="e">
        <f t="shared" si="65"/>
        <v>#DIV/0!</v>
      </c>
      <c r="N853" s="48">
        <v>0</v>
      </c>
      <c r="O853" s="48">
        <v>0</v>
      </c>
      <c r="P853" s="46" t="e">
        <f t="shared" si="66"/>
        <v>#DIV/0!</v>
      </c>
      <c r="Q853" s="46" t="e">
        <f t="shared" si="67"/>
        <v>#DIV/0!</v>
      </c>
      <c r="R853" s="48" t="e">
        <f t="shared" si="68"/>
        <v>#DIV/0!</v>
      </c>
      <c r="S853" s="49" t="e">
        <f t="shared" si="69"/>
        <v>#DIV/0!</v>
      </c>
    </row>
    <row r="854" spans="1:19" x14ac:dyDescent="0.2">
      <c r="A854" s="38" t="s">
        <v>3098</v>
      </c>
      <c r="B854" s="66" t="s">
        <v>294</v>
      </c>
      <c r="C854" s="82" t="s">
        <v>2213</v>
      </c>
      <c r="D854" s="41" t="s">
        <v>295</v>
      </c>
      <c r="E854" s="42" t="s">
        <v>15</v>
      </c>
      <c r="F854" s="43">
        <v>300</v>
      </c>
      <c r="G854" s="83"/>
      <c r="H854" s="83"/>
      <c r="I854" s="83"/>
      <c r="J854" s="83"/>
      <c r="K854" s="46">
        <v>0</v>
      </c>
      <c r="L854" s="47">
        <v>0</v>
      </c>
      <c r="M854" s="46" t="e">
        <f t="shared" si="65"/>
        <v>#DIV/0!</v>
      </c>
      <c r="N854" s="48">
        <v>0</v>
      </c>
      <c r="O854" s="48">
        <v>0</v>
      </c>
      <c r="P854" s="46" t="e">
        <f t="shared" si="66"/>
        <v>#DIV/0!</v>
      </c>
      <c r="Q854" s="46" t="e">
        <f t="shared" si="67"/>
        <v>#DIV/0!</v>
      </c>
      <c r="R854" s="48" t="e">
        <f t="shared" si="68"/>
        <v>#DIV/0!</v>
      </c>
      <c r="S854" s="49" t="e">
        <f t="shared" si="69"/>
        <v>#DIV/0!</v>
      </c>
    </row>
    <row r="855" spans="1:19" x14ac:dyDescent="0.2">
      <c r="A855" s="38" t="s">
        <v>3099</v>
      </c>
      <c r="B855" s="66" t="s">
        <v>294</v>
      </c>
      <c r="C855" s="82" t="s">
        <v>2214</v>
      </c>
      <c r="D855" s="41" t="s">
        <v>295</v>
      </c>
      <c r="E855" s="42" t="s">
        <v>15</v>
      </c>
      <c r="F855" s="43">
        <v>6300</v>
      </c>
      <c r="G855" s="83"/>
      <c r="H855" s="83"/>
      <c r="I855" s="83"/>
      <c r="J855" s="83"/>
      <c r="K855" s="46">
        <v>0</v>
      </c>
      <c r="L855" s="47">
        <v>0</v>
      </c>
      <c r="M855" s="46" t="e">
        <f t="shared" si="65"/>
        <v>#DIV/0!</v>
      </c>
      <c r="N855" s="48">
        <v>0</v>
      </c>
      <c r="O855" s="48">
        <v>0</v>
      </c>
      <c r="P855" s="46" t="e">
        <f t="shared" si="66"/>
        <v>#DIV/0!</v>
      </c>
      <c r="Q855" s="46" t="e">
        <f t="shared" si="67"/>
        <v>#DIV/0!</v>
      </c>
      <c r="R855" s="48" t="e">
        <f t="shared" si="68"/>
        <v>#DIV/0!</v>
      </c>
      <c r="S855" s="49" t="e">
        <f t="shared" si="69"/>
        <v>#DIV/0!</v>
      </c>
    </row>
    <row r="856" spans="1:19" x14ac:dyDescent="0.2">
      <c r="A856" s="38" t="s">
        <v>3100</v>
      </c>
      <c r="B856" s="66" t="s">
        <v>294</v>
      </c>
      <c r="C856" s="82" t="s">
        <v>2215</v>
      </c>
      <c r="D856" s="41" t="s">
        <v>295</v>
      </c>
      <c r="E856" s="42" t="s">
        <v>15</v>
      </c>
      <c r="F856" s="43">
        <v>600</v>
      </c>
      <c r="G856" s="83"/>
      <c r="H856" s="83"/>
      <c r="I856" s="83"/>
      <c r="J856" s="83"/>
      <c r="K856" s="46">
        <v>0</v>
      </c>
      <c r="L856" s="47">
        <v>0</v>
      </c>
      <c r="M856" s="46" t="e">
        <f t="shared" si="65"/>
        <v>#DIV/0!</v>
      </c>
      <c r="N856" s="48">
        <v>0</v>
      </c>
      <c r="O856" s="48">
        <v>0</v>
      </c>
      <c r="P856" s="46" t="e">
        <f t="shared" si="66"/>
        <v>#DIV/0!</v>
      </c>
      <c r="Q856" s="46" t="e">
        <f t="shared" si="67"/>
        <v>#DIV/0!</v>
      </c>
      <c r="R856" s="48" t="e">
        <f t="shared" si="68"/>
        <v>#DIV/0!</v>
      </c>
      <c r="S856" s="49" t="e">
        <f t="shared" si="69"/>
        <v>#DIV/0!</v>
      </c>
    </row>
    <row r="857" spans="1:19" x14ac:dyDescent="0.2">
      <c r="A857" s="38" t="s">
        <v>3101</v>
      </c>
      <c r="B857" s="66" t="s">
        <v>294</v>
      </c>
      <c r="C857" s="82" t="s">
        <v>2177</v>
      </c>
      <c r="D857" s="41" t="s">
        <v>295</v>
      </c>
      <c r="E857" s="42" t="s">
        <v>15</v>
      </c>
      <c r="F857" s="43">
        <v>6900</v>
      </c>
      <c r="G857" s="83"/>
      <c r="H857" s="83"/>
      <c r="I857" s="83"/>
      <c r="J857" s="83"/>
      <c r="K857" s="46">
        <v>0</v>
      </c>
      <c r="L857" s="47">
        <v>0</v>
      </c>
      <c r="M857" s="46" t="e">
        <f t="shared" si="65"/>
        <v>#DIV/0!</v>
      </c>
      <c r="N857" s="48">
        <v>0</v>
      </c>
      <c r="O857" s="48">
        <v>0</v>
      </c>
      <c r="P857" s="46" t="e">
        <f t="shared" si="66"/>
        <v>#DIV/0!</v>
      </c>
      <c r="Q857" s="46" t="e">
        <f t="shared" si="67"/>
        <v>#DIV/0!</v>
      </c>
      <c r="R857" s="48" t="e">
        <f t="shared" si="68"/>
        <v>#DIV/0!</v>
      </c>
      <c r="S857" s="49" t="e">
        <f t="shared" si="69"/>
        <v>#DIV/0!</v>
      </c>
    </row>
    <row r="858" spans="1:19" x14ac:dyDescent="0.2">
      <c r="A858" s="38" t="s">
        <v>3102</v>
      </c>
      <c r="B858" s="66" t="s">
        <v>294</v>
      </c>
      <c r="C858" s="82" t="s">
        <v>2216</v>
      </c>
      <c r="D858" s="41" t="s">
        <v>295</v>
      </c>
      <c r="E858" s="42" t="s">
        <v>15</v>
      </c>
      <c r="F858" s="43">
        <v>8100</v>
      </c>
      <c r="G858" s="83"/>
      <c r="H858" s="83"/>
      <c r="I858" s="83"/>
      <c r="J858" s="83"/>
      <c r="K858" s="46">
        <v>0</v>
      </c>
      <c r="L858" s="47">
        <v>0</v>
      </c>
      <c r="M858" s="46" t="e">
        <f t="shared" si="65"/>
        <v>#DIV/0!</v>
      </c>
      <c r="N858" s="48">
        <v>0</v>
      </c>
      <c r="O858" s="48">
        <v>0</v>
      </c>
      <c r="P858" s="46" t="e">
        <f t="shared" si="66"/>
        <v>#DIV/0!</v>
      </c>
      <c r="Q858" s="46" t="e">
        <f t="shared" si="67"/>
        <v>#DIV/0!</v>
      </c>
      <c r="R858" s="48" t="e">
        <f t="shared" si="68"/>
        <v>#DIV/0!</v>
      </c>
      <c r="S858" s="49" t="e">
        <f t="shared" si="69"/>
        <v>#DIV/0!</v>
      </c>
    </row>
    <row r="859" spans="1:19" ht="22.5" x14ac:dyDescent="0.2">
      <c r="A859" s="38" t="s">
        <v>3103</v>
      </c>
      <c r="B859" s="66" t="s">
        <v>296</v>
      </c>
      <c r="C859" s="82" t="s">
        <v>2217</v>
      </c>
      <c r="D859" s="41" t="s">
        <v>297</v>
      </c>
      <c r="E859" s="42" t="s">
        <v>0</v>
      </c>
      <c r="F859" s="43">
        <v>16800</v>
      </c>
      <c r="G859" s="83"/>
      <c r="H859" s="83"/>
      <c r="I859" s="83"/>
      <c r="J859" s="83"/>
      <c r="K859" s="46">
        <v>0</v>
      </c>
      <c r="L859" s="47">
        <v>0</v>
      </c>
      <c r="M859" s="46" t="e">
        <f t="shared" si="65"/>
        <v>#DIV/0!</v>
      </c>
      <c r="N859" s="48">
        <v>0</v>
      </c>
      <c r="O859" s="48">
        <v>0</v>
      </c>
      <c r="P859" s="46" t="e">
        <f t="shared" si="66"/>
        <v>#DIV/0!</v>
      </c>
      <c r="Q859" s="46" t="e">
        <f t="shared" si="67"/>
        <v>#DIV/0!</v>
      </c>
      <c r="R859" s="48" t="e">
        <f t="shared" si="68"/>
        <v>#DIV/0!</v>
      </c>
      <c r="S859" s="49" t="e">
        <f t="shared" si="69"/>
        <v>#DIV/0!</v>
      </c>
    </row>
    <row r="860" spans="1:19" x14ac:dyDescent="0.2">
      <c r="A860" s="38" t="s">
        <v>3104</v>
      </c>
      <c r="B860" s="66" t="s">
        <v>296</v>
      </c>
      <c r="C860" s="82" t="s">
        <v>2218</v>
      </c>
      <c r="D860" s="41" t="s">
        <v>297</v>
      </c>
      <c r="E860" s="42" t="s">
        <v>15</v>
      </c>
      <c r="F860" s="43">
        <v>72900</v>
      </c>
      <c r="G860" s="83"/>
      <c r="H860" s="83"/>
      <c r="I860" s="83"/>
      <c r="J860" s="83"/>
      <c r="K860" s="46">
        <v>0</v>
      </c>
      <c r="L860" s="47">
        <v>0</v>
      </c>
      <c r="M860" s="46" t="e">
        <f t="shared" si="65"/>
        <v>#DIV/0!</v>
      </c>
      <c r="N860" s="48">
        <v>0</v>
      </c>
      <c r="O860" s="48">
        <v>0</v>
      </c>
      <c r="P860" s="46" t="e">
        <f t="shared" si="66"/>
        <v>#DIV/0!</v>
      </c>
      <c r="Q860" s="46" t="e">
        <f t="shared" si="67"/>
        <v>#DIV/0!</v>
      </c>
      <c r="R860" s="48" t="e">
        <f t="shared" si="68"/>
        <v>#DIV/0!</v>
      </c>
      <c r="S860" s="49" t="e">
        <f t="shared" si="69"/>
        <v>#DIV/0!</v>
      </c>
    </row>
    <row r="861" spans="1:19" x14ac:dyDescent="0.2">
      <c r="A861" s="38" t="s">
        <v>3105</v>
      </c>
      <c r="B861" s="66" t="s">
        <v>296</v>
      </c>
      <c r="C861" s="82" t="s">
        <v>2219</v>
      </c>
      <c r="D861" s="41" t="s">
        <v>297</v>
      </c>
      <c r="E861" s="42" t="s">
        <v>20</v>
      </c>
      <c r="F861" s="43">
        <v>114</v>
      </c>
      <c r="G861" s="83"/>
      <c r="H861" s="83"/>
      <c r="I861" s="83"/>
      <c r="J861" s="83"/>
      <c r="K861" s="46">
        <v>0</v>
      </c>
      <c r="L861" s="47">
        <v>0</v>
      </c>
      <c r="M861" s="46" t="e">
        <f t="shared" si="65"/>
        <v>#DIV/0!</v>
      </c>
      <c r="N861" s="48">
        <v>0</v>
      </c>
      <c r="O861" s="48">
        <v>0</v>
      </c>
      <c r="P861" s="46" t="e">
        <f t="shared" si="66"/>
        <v>#DIV/0!</v>
      </c>
      <c r="Q861" s="46" t="e">
        <f t="shared" si="67"/>
        <v>#DIV/0!</v>
      </c>
      <c r="R861" s="48" t="e">
        <f t="shared" si="68"/>
        <v>#DIV/0!</v>
      </c>
      <c r="S861" s="49" t="e">
        <f t="shared" si="69"/>
        <v>#DIV/0!</v>
      </c>
    </row>
    <row r="862" spans="1:19" ht="45" x14ac:dyDescent="0.2">
      <c r="A862" s="38" t="s">
        <v>3106</v>
      </c>
      <c r="B862" s="66" t="s">
        <v>298</v>
      </c>
      <c r="C862" s="82" t="s">
        <v>2220</v>
      </c>
      <c r="D862" s="41" t="s">
        <v>299</v>
      </c>
      <c r="E862" s="42" t="s">
        <v>20</v>
      </c>
      <c r="F862" s="43">
        <v>66</v>
      </c>
      <c r="G862" s="83"/>
      <c r="H862" s="83"/>
      <c r="I862" s="83"/>
      <c r="J862" s="83"/>
      <c r="K862" s="46">
        <v>0</v>
      </c>
      <c r="L862" s="47">
        <v>0</v>
      </c>
      <c r="M862" s="46" t="e">
        <f t="shared" si="65"/>
        <v>#DIV/0!</v>
      </c>
      <c r="N862" s="48">
        <v>0</v>
      </c>
      <c r="O862" s="48">
        <v>0</v>
      </c>
      <c r="P862" s="46" t="e">
        <f t="shared" si="66"/>
        <v>#DIV/0!</v>
      </c>
      <c r="Q862" s="46" t="e">
        <f t="shared" si="67"/>
        <v>#DIV/0!</v>
      </c>
      <c r="R862" s="48" t="e">
        <f t="shared" si="68"/>
        <v>#DIV/0!</v>
      </c>
      <c r="S862" s="49" t="e">
        <f t="shared" si="69"/>
        <v>#DIV/0!</v>
      </c>
    </row>
    <row r="863" spans="1:19" ht="22.5" x14ac:dyDescent="0.2">
      <c r="A863" s="38" t="s">
        <v>3107</v>
      </c>
      <c r="B863" s="68" t="s">
        <v>300</v>
      </c>
      <c r="C863" s="82" t="s">
        <v>2221</v>
      </c>
      <c r="D863" s="41" t="s">
        <v>301</v>
      </c>
      <c r="E863" s="42" t="s">
        <v>0</v>
      </c>
      <c r="F863" s="43">
        <v>15</v>
      </c>
      <c r="G863" s="83"/>
      <c r="H863" s="83"/>
      <c r="I863" s="83"/>
      <c r="J863" s="83"/>
      <c r="K863" s="46">
        <v>0</v>
      </c>
      <c r="L863" s="47">
        <v>0</v>
      </c>
      <c r="M863" s="46" t="e">
        <f t="shared" si="65"/>
        <v>#DIV/0!</v>
      </c>
      <c r="N863" s="48">
        <v>0</v>
      </c>
      <c r="O863" s="48">
        <v>0</v>
      </c>
      <c r="P863" s="46" t="e">
        <f t="shared" si="66"/>
        <v>#DIV/0!</v>
      </c>
      <c r="Q863" s="46" t="e">
        <f t="shared" si="67"/>
        <v>#DIV/0!</v>
      </c>
      <c r="R863" s="48" t="e">
        <f t="shared" si="68"/>
        <v>#DIV/0!</v>
      </c>
      <c r="S863" s="49" t="e">
        <f t="shared" si="69"/>
        <v>#DIV/0!</v>
      </c>
    </row>
    <row r="864" spans="1:19" x14ac:dyDescent="0.2">
      <c r="A864" s="38" t="s">
        <v>3108</v>
      </c>
      <c r="B864" s="66" t="s">
        <v>305</v>
      </c>
      <c r="C864" s="82" t="s">
        <v>1606</v>
      </c>
      <c r="D864" s="41" t="s">
        <v>306</v>
      </c>
      <c r="E864" s="42" t="s">
        <v>15</v>
      </c>
      <c r="F864" s="43">
        <v>1176</v>
      </c>
      <c r="G864" s="83"/>
      <c r="H864" s="83"/>
      <c r="I864" s="83"/>
      <c r="J864" s="83"/>
      <c r="K864" s="46">
        <v>0</v>
      </c>
      <c r="L864" s="47">
        <v>0</v>
      </c>
      <c r="M864" s="46" t="e">
        <f t="shared" si="65"/>
        <v>#DIV/0!</v>
      </c>
      <c r="N864" s="48">
        <v>0</v>
      </c>
      <c r="O864" s="48">
        <v>0</v>
      </c>
      <c r="P864" s="46" t="e">
        <f t="shared" si="66"/>
        <v>#DIV/0!</v>
      </c>
      <c r="Q864" s="46" t="e">
        <f t="shared" si="67"/>
        <v>#DIV/0!</v>
      </c>
      <c r="R864" s="48" t="e">
        <f t="shared" si="68"/>
        <v>#DIV/0!</v>
      </c>
      <c r="S864" s="49" t="e">
        <f t="shared" si="69"/>
        <v>#DIV/0!</v>
      </c>
    </row>
    <row r="865" spans="1:19" ht="22.5" x14ac:dyDescent="0.2">
      <c r="A865" s="38" t="s">
        <v>3109</v>
      </c>
      <c r="B865" s="66" t="s">
        <v>309</v>
      </c>
      <c r="C865" s="82" t="s">
        <v>2222</v>
      </c>
      <c r="D865" s="41" t="s">
        <v>310</v>
      </c>
      <c r="E865" s="42" t="s">
        <v>0</v>
      </c>
      <c r="F865" s="43">
        <v>2460</v>
      </c>
      <c r="G865" s="83"/>
      <c r="H865" s="83"/>
      <c r="I865" s="83"/>
      <c r="J865" s="83"/>
      <c r="K865" s="46">
        <v>0</v>
      </c>
      <c r="L865" s="47">
        <v>0</v>
      </c>
      <c r="M865" s="46" t="e">
        <f t="shared" si="65"/>
        <v>#DIV/0!</v>
      </c>
      <c r="N865" s="48">
        <v>0</v>
      </c>
      <c r="O865" s="48">
        <v>0</v>
      </c>
      <c r="P865" s="46" t="e">
        <f t="shared" si="66"/>
        <v>#DIV/0!</v>
      </c>
      <c r="Q865" s="46" t="e">
        <f t="shared" si="67"/>
        <v>#DIV/0!</v>
      </c>
      <c r="R865" s="48" t="e">
        <f t="shared" si="68"/>
        <v>#DIV/0!</v>
      </c>
      <c r="S865" s="49" t="e">
        <f t="shared" si="69"/>
        <v>#DIV/0!</v>
      </c>
    </row>
    <row r="866" spans="1:19" ht="33.75" x14ac:dyDescent="0.2">
      <c r="A866" s="38" t="s">
        <v>3110</v>
      </c>
      <c r="B866" s="66" t="s">
        <v>311</v>
      </c>
      <c r="C866" s="82" t="s">
        <v>2223</v>
      </c>
      <c r="D866" s="41" t="s">
        <v>312</v>
      </c>
      <c r="E866" s="42" t="s">
        <v>0</v>
      </c>
      <c r="F866" s="43">
        <v>120</v>
      </c>
      <c r="G866" s="83"/>
      <c r="H866" s="83"/>
      <c r="I866" s="83"/>
      <c r="J866" s="83"/>
      <c r="K866" s="46">
        <v>0</v>
      </c>
      <c r="L866" s="47">
        <v>0</v>
      </c>
      <c r="M866" s="46" t="e">
        <f t="shared" si="65"/>
        <v>#DIV/0!</v>
      </c>
      <c r="N866" s="48">
        <v>0</v>
      </c>
      <c r="O866" s="48">
        <v>0</v>
      </c>
      <c r="P866" s="46" t="e">
        <f t="shared" si="66"/>
        <v>#DIV/0!</v>
      </c>
      <c r="Q866" s="46" t="e">
        <f t="shared" si="67"/>
        <v>#DIV/0!</v>
      </c>
      <c r="R866" s="48" t="e">
        <f t="shared" si="68"/>
        <v>#DIV/0!</v>
      </c>
      <c r="S866" s="49" t="e">
        <f t="shared" si="69"/>
        <v>#DIV/0!</v>
      </c>
    </row>
    <row r="867" spans="1:19" x14ac:dyDescent="0.2">
      <c r="A867" s="38" t="s">
        <v>3111</v>
      </c>
      <c r="B867" s="66" t="s">
        <v>313</v>
      </c>
      <c r="C867" s="82" t="s">
        <v>2224</v>
      </c>
      <c r="D867" s="41" t="s">
        <v>314</v>
      </c>
      <c r="E867" s="42" t="s">
        <v>15</v>
      </c>
      <c r="F867" s="43">
        <v>360</v>
      </c>
      <c r="G867" s="83"/>
      <c r="H867" s="83"/>
      <c r="I867" s="83"/>
      <c r="J867" s="83"/>
      <c r="K867" s="46">
        <v>0</v>
      </c>
      <c r="L867" s="47">
        <v>0</v>
      </c>
      <c r="M867" s="46" t="e">
        <f t="shared" si="65"/>
        <v>#DIV/0!</v>
      </c>
      <c r="N867" s="48">
        <v>0</v>
      </c>
      <c r="O867" s="48">
        <v>0</v>
      </c>
      <c r="P867" s="46" t="e">
        <f t="shared" si="66"/>
        <v>#DIV/0!</v>
      </c>
      <c r="Q867" s="46" t="e">
        <f t="shared" si="67"/>
        <v>#DIV/0!</v>
      </c>
      <c r="R867" s="48" t="e">
        <f t="shared" si="68"/>
        <v>#DIV/0!</v>
      </c>
      <c r="S867" s="49" t="e">
        <f t="shared" si="69"/>
        <v>#DIV/0!</v>
      </c>
    </row>
    <row r="868" spans="1:19" x14ac:dyDescent="0.2">
      <c r="A868" s="38" t="s">
        <v>3112</v>
      </c>
      <c r="B868" s="66" t="s">
        <v>313</v>
      </c>
      <c r="C868" s="82" t="s">
        <v>1900</v>
      </c>
      <c r="D868" s="41" t="s">
        <v>314</v>
      </c>
      <c r="E868" s="42" t="s">
        <v>15</v>
      </c>
      <c r="F868" s="43">
        <v>1344</v>
      </c>
      <c r="G868" s="83"/>
      <c r="H868" s="83"/>
      <c r="I868" s="83"/>
      <c r="J868" s="83"/>
      <c r="K868" s="46">
        <v>0</v>
      </c>
      <c r="L868" s="47">
        <v>0</v>
      </c>
      <c r="M868" s="46" t="e">
        <f t="shared" si="65"/>
        <v>#DIV/0!</v>
      </c>
      <c r="N868" s="48">
        <v>0</v>
      </c>
      <c r="O868" s="48">
        <v>0</v>
      </c>
      <c r="P868" s="46" t="e">
        <f t="shared" si="66"/>
        <v>#DIV/0!</v>
      </c>
      <c r="Q868" s="46" t="e">
        <f t="shared" si="67"/>
        <v>#DIV/0!</v>
      </c>
      <c r="R868" s="48" t="e">
        <f t="shared" si="68"/>
        <v>#DIV/0!</v>
      </c>
      <c r="S868" s="49" t="e">
        <f t="shared" si="69"/>
        <v>#DIV/0!</v>
      </c>
    </row>
    <row r="869" spans="1:19" ht="33.75" x14ac:dyDescent="0.2">
      <c r="A869" s="38" t="s">
        <v>3113</v>
      </c>
      <c r="B869" s="66" t="s">
        <v>315</v>
      </c>
      <c r="C869" s="82" t="s">
        <v>2225</v>
      </c>
      <c r="D869" s="41" t="s">
        <v>316</v>
      </c>
      <c r="E869" s="42" t="s">
        <v>0</v>
      </c>
      <c r="F869" s="43">
        <v>252</v>
      </c>
      <c r="G869" s="83"/>
      <c r="H869" s="83"/>
      <c r="I869" s="83"/>
      <c r="J869" s="83"/>
      <c r="K869" s="46">
        <v>0</v>
      </c>
      <c r="L869" s="47">
        <v>0</v>
      </c>
      <c r="M869" s="46" t="e">
        <f t="shared" si="65"/>
        <v>#DIV/0!</v>
      </c>
      <c r="N869" s="48">
        <v>0</v>
      </c>
      <c r="O869" s="48">
        <v>0</v>
      </c>
      <c r="P869" s="46" t="e">
        <f t="shared" si="66"/>
        <v>#DIV/0!</v>
      </c>
      <c r="Q869" s="46" t="e">
        <f t="shared" si="67"/>
        <v>#DIV/0!</v>
      </c>
      <c r="R869" s="48" t="e">
        <f t="shared" si="68"/>
        <v>#DIV/0!</v>
      </c>
      <c r="S869" s="49" t="e">
        <f t="shared" si="69"/>
        <v>#DIV/0!</v>
      </c>
    </row>
    <row r="870" spans="1:19" ht="22.5" x14ac:dyDescent="0.2">
      <c r="A870" s="38" t="s">
        <v>3114</v>
      </c>
      <c r="B870" s="66" t="s">
        <v>317</v>
      </c>
      <c r="C870" s="82" t="s">
        <v>2226</v>
      </c>
      <c r="D870" s="41" t="s">
        <v>318</v>
      </c>
      <c r="E870" s="42" t="s">
        <v>20</v>
      </c>
      <c r="F870" s="43">
        <v>30</v>
      </c>
      <c r="G870" s="83"/>
      <c r="H870" s="83"/>
      <c r="I870" s="83"/>
      <c r="J870" s="83"/>
      <c r="K870" s="46">
        <v>0</v>
      </c>
      <c r="L870" s="47">
        <v>0</v>
      </c>
      <c r="M870" s="46" t="e">
        <f t="shared" si="65"/>
        <v>#DIV/0!</v>
      </c>
      <c r="N870" s="48">
        <v>0</v>
      </c>
      <c r="O870" s="48">
        <v>0</v>
      </c>
      <c r="P870" s="46" t="e">
        <f t="shared" si="66"/>
        <v>#DIV/0!</v>
      </c>
      <c r="Q870" s="46" t="e">
        <f t="shared" si="67"/>
        <v>#DIV/0!</v>
      </c>
      <c r="R870" s="48" t="e">
        <f t="shared" si="68"/>
        <v>#DIV/0!</v>
      </c>
      <c r="S870" s="49" t="e">
        <f t="shared" si="69"/>
        <v>#DIV/0!</v>
      </c>
    </row>
    <row r="871" spans="1:19" x14ac:dyDescent="0.2">
      <c r="A871" s="38" t="s">
        <v>3115</v>
      </c>
      <c r="B871" s="68" t="s">
        <v>317</v>
      </c>
      <c r="C871" s="82" t="s">
        <v>1661</v>
      </c>
      <c r="D871" s="41" t="s">
        <v>318</v>
      </c>
      <c r="E871" s="42" t="s">
        <v>15</v>
      </c>
      <c r="F871" s="43">
        <v>300</v>
      </c>
      <c r="G871" s="83"/>
      <c r="H871" s="83"/>
      <c r="I871" s="83"/>
      <c r="J871" s="83"/>
      <c r="K871" s="46">
        <v>0</v>
      </c>
      <c r="L871" s="47">
        <v>0</v>
      </c>
      <c r="M871" s="46" t="e">
        <f t="shared" si="65"/>
        <v>#DIV/0!</v>
      </c>
      <c r="N871" s="48">
        <v>0</v>
      </c>
      <c r="O871" s="48">
        <v>0</v>
      </c>
      <c r="P871" s="46" t="e">
        <f t="shared" si="66"/>
        <v>#DIV/0!</v>
      </c>
      <c r="Q871" s="46" t="e">
        <f t="shared" si="67"/>
        <v>#DIV/0!</v>
      </c>
      <c r="R871" s="48" t="e">
        <f t="shared" si="68"/>
        <v>#DIV/0!</v>
      </c>
      <c r="S871" s="49" t="e">
        <f t="shared" si="69"/>
        <v>#DIV/0!</v>
      </c>
    </row>
    <row r="872" spans="1:19" ht="22.5" x14ac:dyDescent="0.2">
      <c r="A872" s="38" t="s">
        <v>3116</v>
      </c>
      <c r="B872" s="66" t="s">
        <v>319</v>
      </c>
      <c r="C872" s="82" t="s">
        <v>2227</v>
      </c>
      <c r="D872" s="62" t="s">
        <v>320</v>
      </c>
      <c r="E872" s="42" t="s">
        <v>15</v>
      </c>
      <c r="F872" s="43">
        <v>540</v>
      </c>
      <c r="G872" s="83"/>
      <c r="H872" s="83"/>
      <c r="I872" s="83"/>
      <c r="J872" s="83"/>
      <c r="K872" s="46">
        <v>0</v>
      </c>
      <c r="L872" s="47">
        <v>0</v>
      </c>
      <c r="M872" s="46" t="e">
        <f t="shared" si="65"/>
        <v>#DIV/0!</v>
      </c>
      <c r="N872" s="48">
        <v>0</v>
      </c>
      <c r="O872" s="48">
        <v>0</v>
      </c>
      <c r="P872" s="46" t="e">
        <f t="shared" si="66"/>
        <v>#DIV/0!</v>
      </c>
      <c r="Q872" s="46" t="e">
        <f t="shared" si="67"/>
        <v>#DIV/0!</v>
      </c>
      <c r="R872" s="48" t="e">
        <f t="shared" si="68"/>
        <v>#DIV/0!</v>
      </c>
      <c r="S872" s="49" t="e">
        <f t="shared" si="69"/>
        <v>#DIV/0!</v>
      </c>
    </row>
    <row r="873" spans="1:19" x14ac:dyDescent="0.2">
      <c r="A873" s="38" t="s">
        <v>3117</v>
      </c>
      <c r="B873" s="66" t="s">
        <v>321</v>
      </c>
      <c r="C873" s="82" t="s">
        <v>1606</v>
      </c>
      <c r="D873" s="41" t="s">
        <v>322</v>
      </c>
      <c r="E873" s="42" t="s">
        <v>15</v>
      </c>
      <c r="F873" s="43">
        <v>6120</v>
      </c>
      <c r="G873" s="83"/>
      <c r="H873" s="83"/>
      <c r="I873" s="83"/>
      <c r="J873" s="83"/>
      <c r="K873" s="46">
        <v>0</v>
      </c>
      <c r="L873" s="47">
        <v>0</v>
      </c>
      <c r="M873" s="46" t="e">
        <f t="shared" si="65"/>
        <v>#DIV/0!</v>
      </c>
      <c r="N873" s="48">
        <v>0</v>
      </c>
      <c r="O873" s="48">
        <v>0</v>
      </c>
      <c r="P873" s="46" t="e">
        <f t="shared" si="66"/>
        <v>#DIV/0!</v>
      </c>
      <c r="Q873" s="46" t="e">
        <f t="shared" si="67"/>
        <v>#DIV/0!</v>
      </c>
      <c r="R873" s="48" t="e">
        <f t="shared" si="68"/>
        <v>#DIV/0!</v>
      </c>
      <c r="S873" s="49" t="e">
        <f t="shared" si="69"/>
        <v>#DIV/0!</v>
      </c>
    </row>
    <row r="874" spans="1:19" x14ac:dyDescent="0.2">
      <c r="A874" s="38" t="s">
        <v>3118</v>
      </c>
      <c r="B874" s="66" t="s">
        <v>323</v>
      </c>
      <c r="C874" s="82" t="s">
        <v>2228</v>
      </c>
      <c r="D874" s="41" t="s">
        <v>324</v>
      </c>
      <c r="E874" s="42" t="s">
        <v>9</v>
      </c>
      <c r="F874" s="43">
        <v>336</v>
      </c>
      <c r="G874" s="83"/>
      <c r="H874" s="83"/>
      <c r="I874" s="83"/>
      <c r="J874" s="83"/>
      <c r="K874" s="46">
        <v>0</v>
      </c>
      <c r="L874" s="47">
        <v>0</v>
      </c>
      <c r="M874" s="46" t="e">
        <f t="shared" si="65"/>
        <v>#DIV/0!</v>
      </c>
      <c r="N874" s="48">
        <v>0</v>
      </c>
      <c r="O874" s="48">
        <v>0</v>
      </c>
      <c r="P874" s="46" t="e">
        <f t="shared" si="66"/>
        <v>#DIV/0!</v>
      </c>
      <c r="Q874" s="46" t="e">
        <f t="shared" si="67"/>
        <v>#DIV/0!</v>
      </c>
      <c r="R874" s="48" t="e">
        <f t="shared" si="68"/>
        <v>#DIV/0!</v>
      </c>
      <c r="S874" s="49" t="e">
        <f t="shared" si="69"/>
        <v>#DIV/0!</v>
      </c>
    </row>
    <row r="875" spans="1:19" ht="22.5" x14ac:dyDescent="0.2">
      <c r="A875" s="38" t="s">
        <v>3119</v>
      </c>
      <c r="B875" s="68" t="s">
        <v>323</v>
      </c>
      <c r="C875" s="82" t="s">
        <v>2229</v>
      </c>
      <c r="D875" s="60" t="s">
        <v>324</v>
      </c>
      <c r="E875" s="42" t="s">
        <v>20</v>
      </c>
      <c r="F875" s="43">
        <v>3</v>
      </c>
      <c r="G875" s="83"/>
      <c r="H875" s="83"/>
      <c r="I875" s="83"/>
      <c r="J875" s="83"/>
      <c r="K875" s="46">
        <v>0</v>
      </c>
      <c r="L875" s="47">
        <v>0</v>
      </c>
      <c r="M875" s="46" t="e">
        <f t="shared" si="65"/>
        <v>#DIV/0!</v>
      </c>
      <c r="N875" s="48">
        <v>0</v>
      </c>
      <c r="O875" s="48">
        <v>0</v>
      </c>
      <c r="P875" s="46" t="e">
        <f t="shared" si="66"/>
        <v>#DIV/0!</v>
      </c>
      <c r="Q875" s="46" t="e">
        <f t="shared" si="67"/>
        <v>#DIV/0!</v>
      </c>
      <c r="R875" s="48" t="e">
        <f t="shared" si="68"/>
        <v>#DIV/0!</v>
      </c>
      <c r="S875" s="49" t="e">
        <f t="shared" si="69"/>
        <v>#DIV/0!</v>
      </c>
    </row>
    <row r="876" spans="1:19" x14ac:dyDescent="0.2">
      <c r="A876" s="38" t="s">
        <v>3120</v>
      </c>
      <c r="B876" s="66" t="s">
        <v>325</v>
      </c>
      <c r="C876" s="82" t="s">
        <v>2230</v>
      </c>
      <c r="D876" s="41" t="s">
        <v>326</v>
      </c>
      <c r="E876" s="42" t="s">
        <v>0</v>
      </c>
      <c r="F876" s="43">
        <v>4920</v>
      </c>
      <c r="G876" s="83"/>
      <c r="H876" s="83"/>
      <c r="I876" s="83"/>
      <c r="J876" s="83"/>
      <c r="K876" s="46">
        <v>0</v>
      </c>
      <c r="L876" s="47">
        <v>0</v>
      </c>
      <c r="M876" s="46" t="e">
        <f t="shared" si="65"/>
        <v>#DIV/0!</v>
      </c>
      <c r="N876" s="48">
        <v>0</v>
      </c>
      <c r="O876" s="48">
        <v>0</v>
      </c>
      <c r="P876" s="46" t="e">
        <f t="shared" si="66"/>
        <v>#DIV/0!</v>
      </c>
      <c r="Q876" s="46" t="e">
        <f t="shared" si="67"/>
        <v>#DIV/0!</v>
      </c>
      <c r="R876" s="48" t="e">
        <f t="shared" si="68"/>
        <v>#DIV/0!</v>
      </c>
      <c r="S876" s="49" t="e">
        <f t="shared" si="69"/>
        <v>#DIV/0!</v>
      </c>
    </row>
    <row r="877" spans="1:19" x14ac:dyDescent="0.2">
      <c r="A877" s="38" t="s">
        <v>3121</v>
      </c>
      <c r="B877" s="66" t="s">
        <v>327</v>
      </c>
      <c r="C877" s="82" t="s">
        <v>1606</v>
      </c>
      <c r="D877" s="41" t="s">
        <v>328</v>
      </c>
      <c r="E877" s="42" t="s">
        <v>15</v>
      </c>
      <c r="F877" s="43">
        <v>180</v>
      </c>
      <c r="G877" s="83"/>
      <c r="H877" s="83"/>
      <c r="I877" s="83"/>
      <c r="J877" s="83"/>
      <c r="K877" s="46">
        <v>0</v>
      </c>
      <c r="L877" s="47">
        <v>0</v>
      </c>
      <c r="M877" s="46" t="e">
        <f t="shared" si="65"/>
        <v>#DIV/0!</v>
      </c>
      <c r="N877" s="48">
        <v>0</v>
      </c>
      <c r="O877" s="48">
        <v>0</v>
      </c>
      <c r="P877" s="46" t="e">
        <f t="shared" si="66"/>
        <v>#DIV/0!</v>
      </c>
      <c r="Q877" s="46" t="e">
        <f t="shared" si="67"/>
        <v>#DIV/0!</v>
      </c>
      <c r="R877" s="48" t="e">
        <f t="shared" si="68"/>
        <v>#DIV/0!</v>
      </c>
      <c r="S877" s="49" t="e">
        <f t="shared" si="69"/>
        <v>#DIV/0!</v>
      </c>
    </row>
    <row r="878" spans="1:19" x14ac:dyDescent="0.2">
      <c r="A878" s="38" t="s">
        <v>3122</v>
      </c>
      <c r="B878" s="68" t="s">
        <v>329</v>
      </c>
      <c r="C878" s="82" t="s">
        <v>1647</v>
      </c>
      <c r="D878" s="41" t="s">
        <v>330</v>
      </c>
      <c r="E878" s="42" t="s">
        <v>15</v>
      </c>
      <c r="F878" s="43">
        <v>60</v>
      </c>
      <c r="G878" s="83"/>
      <c r="H878" s="83"/>
      <c r="I878" s="83"/>
      <c r="J878" s="83"/>
      <c r="K878" s="46">
        <v>0</v>
      </c>
      <c r="L878" s="47">
        <v>0</v>
      </c>
      <c r="M878" s="46" t="e">
        <f t="shared" si="65"/>
        <v>#DIV/0!</v>
      </c>
      <c r="N878" s="48">
        <v>0</v>
      </c>
      <c r="O878" s="48">
        <v>0</v>
      </c>
      <c r="P878" s="46" t="e">
        <f t="shared" si="66"/>
        <v>#DIV/0!</v>
      </c>
      <c r="Q878" s="46" t="e">
        <f t="shared" si="67"/>
        <v>#DIV/0!</v>
      </c>
      <c r="R878" s="48" t="e">
        <f t="shared" si="68"/>
        <v>#DIV/0!</v>
      </c>
      <c r="S878" s="49" t="e">
        <f t="shared" si="69"/>
        <v>#DIV/0!</v>
      </c>
    </row>
    <row r="879" spans="1:19" x14ac:dyDescent="0.2">
      <c r="A879" s="38" t="s">
        <v>3123</v>
      </c>
      <c r="B879" s="68" t="s">
        <v>331</v>
      </c>
      <c r="C879" s="82" t="s">
        <v>2231</v>
      </c>
      <c r="D879" s="41" t="s">
        <v>332</v>
      </c>
      <c r="E879" s="42" t="s">
        <v>0</v>
      </c>
      <c r="F879" s="43">
        <v>15</v>
      </c>
      <c r="G879" s="83"/>
      <c r="H879" s="83"/>
      <c r="I879" s="83"/>
      <c r="J879" s="83"/>
      <c r="K879" s="46">
        <v>0</v>
      </c>
      <c r="L879" s="47">
        <v>0</v>
      </c>
      <c r="M879" s="46" t="e">
        <f t="shared" si="65"/>
        <v>#DIV/0!</v>
      </c>
      <c r="N879" s="48">
        <v>0</v>
      </c>
      <c r="O879" s="48">
        <v>0</v>
      </c>
      <c r="P879" s="46" t="e">
        <f t="shared" si="66"/>
        <v>#DIV/0!</v>
      </c>
      <c r="Q879" s="46" t="e">
        <f t="shared" si="67"/>
        <v>#DIV/0!</v>
      </c>
      <c r="R879" s="48" t="e">
        <f t="shared" si="68"/>
        <v>#DIV/0!</v>
      </c>
      <c r="S879" s="49" t="e">
        <f t="shared" si="69"/>
        <v>#DIV/0!</v>
      </c>
    </row>
    <row r="880" spans="1:19" ht="22.5" x14ac:dyDescent="0.2">
      <c r="A880" s="38" t="s">
        <v>3124</v>
      </c>
      <c r="B880" s="68" t="s">
        <v>333</v>
      </c>
      <c r="C880" s="82" t="s">
        <v>2232</v>
      </c>
      <c r="D880" s="41" t="s">
        <v>334</v>
      </c>
      <c r="E880" s="42" t="s">
        <v>0</v>
      </c>
      <c r="F880" s="43">
        <v>9</v>
      </c>
      <c r="G880" s="83"/>
      <c r="H880" s="83"/>
      <c r="I880" s="83"/>
      <c r="J880" s="83"/>
      <c r="K880" s="46">
        <v>0</v>
      </c>
      <c r="L880" s="47">
        <v>0</v>
      </c>
      <c r="M880" s="46" t="e">
        <f t="shared" si="65"/>
        <v>#DIV/0!</v>
      </c>
      <c r="N880" s="48">
        <v>0</v>
      </c>
      <c r="O880" s="48">
        <v>0</v>
      </c>
      <c r="P880" s="46" t="e">
        <f t="shared" si="66"/>
        <v>#DIV/0!</v>
      </c>
      <c r="Q880" s="46" t="e">
        <f t="shared" si="67"/>
        <v>#DIV/0!</v>
      </c>
      <c r="R880" s="48" t="e">
        <f t="shared" si="68"/>
        <v>#DIV/0!</v>
      </c>
      <c r="S880" s="49" t="e">
        <f t="shared" si="69"/>
        <v>#DIV/0!</v>
      </c>
    </row>
    <row r="881" spans="1:19" x14ac:dyDescent="0.2">
      <c r="A881" s="38" t="s">
        <v>3125</v>
      </c>
      <c r="B881" s="68" t="s">
        <v>335</v>
      </c>
      <c r="C881" s="82" t="s">
        <v>1501</v>
      </c>
      <c r="D881" s="41" t="s">
        <v>336</v>
      </c>
      <c r="E881" s="42" t="s">
        <v>15</v>
      </c>
      <c r="F881" s="43">
        <v>90</v>
      </c>
      <c r="G881" s="83"/>
      <c r="H881" s="83"/>
      <c r="I881" s="83"/>
      <c r="J881" s="83"/>
      <c r="K881" s="46">
        <v>0</v>
      </c>
      <c r="L881" s="47">
        <v>0</v>
      </c>
      <c r="M881" s="46" t="e">
        <f t="shared" si="65"/>
        <v>#DIV/0!</v>
      </c>
      <c r="N881" s="48">
        <v>0</v>
      </c>
      <c r="O881" s="48">
        <v>0</v>
      </c>
      <c r="P881" s="46" t="e">
        <f t="shared" si="66"/>
        <v>#DIV/0!</v>
      </c>
      <c r="Q881" s="46" t="e">
        <f t="shared" si="67"/>
        <v>#DIV/0!</v>
      </c>
      <c r="R881" s="48" t="e">
        <f t="shared" si="68"/>
        <v>#DIV/0!</v>
      </c>
      <c r="S881" s="49" t="e">
        <f t="shared" si="69"/>
        <v>#DIV/0!</v>
      </c>
    </row>
    <row r="882" spans="1:19" ht="22.5" x14ac:dyDescent="0.2">
      <c r="A882" s="38" t="s">
        <v>3126</v>
      </c>
      <c r="B882" s="66" t="s">
        <v>337</v>
      </c>
      <c r="C882" s="82" t="s">
        <v>2233</v>
      </c>
      <c r="D882" s="60" t="s">
        <v>338</v>
      </c>
      <c r="E882" s="42" t="s">
        <v>15</v>
      </c>
      <c r="F882" s="43">
        <v>360</v>
      </c>
      <c r="G882" s="83"/>
      <c r="H882" s="83"/>
      <c r="I882" s="83"/>
      <c r="J882" s="83"/>
      <c r="K882" s="46">
        <v>0</v>
      </c>
      <c r="L882" s="47">
        <v>0</v>
      </c>
      <c r="M882" s="46" t="e">
        <f t="shared" si="65"/>
        <v>#DIV/0!</v>
      </c>
      <c r="N882" s="48">
        <v>0</v>
      </c>
      <c r="O882" s="48">
        <v>0</v>
      </c>
      <c r="P882" s="46" t="e">
        <f t="shared" si="66"/>
        <v>#DIV/0!</v>
      </c>
      <c r="Q882" s="46" t="e">
        <f t="shared" si="67"/>
        <v>#DIV/0!</v>
      </c>
      <c r="R882" s="48" t="e">
        <f t="shared" si="68"/>
        <v>#DIV/0!</v>
      </c>
      <c r="S882" s="49" t="e">
        <f t="shared" si="69"/>
        <v>#DIV/0!</v>
      </c>
    </row>
    <row r="883" spans="1:19" ht="22.5" x14ac:dyDescent="0.2">
      <c r="A883" s="38" t="s">
        <v>3127</v>
      </c>
      <c r="B883" s="68" t="s">
        <v>337</v>
      </c>
      <c r="C883" s="82" t="s">
        <v>2234</v>
      </c>
      <c r="D883" s="60" t="s">
        <v>338</v>
      </c>
      <c r="E883" s="42" t="s">
        <v>15</v>
      </c>
      <c r="F883" s="43">
        <v>180</v>
      </c>
      <c r="G883" s="83"/>
      <c r="H883" s="83"/>
      <c r="I883" s="83"/>
      <c r="J883" s="83"/>
      <c r="K883" s="46">
        <v>0</v>
      </c>
      <c r="L883" s="47">
        <v>0</v>
      </c>
      <c r="M883" s="46" t="e">
        <f t="shared" si="65"/>
        <v>#DIV/0!</v>
      </c>
      <c r="N883" s="48">
        <v>0</v>
      </c>
      <c r="O883" s="48">
        <v>0</v>
      </c>
      <c r="P883" s="46" t="e">
        <f t="shared" si="66"/>
        <v>#DIV/0!</v>
      </c>
      <c r="Q883" s="46" t="e">
        <f t="shared" si="67"/>
        <v>#DIV/0!</v>
      </c>
      <c r="R883" s="48" t="e">
        <f t="shared" si="68"/>
        <v>#DIV/0!</v>
      </c>
      <c r="S883" s="49" t="e">
        <f t="shared" si="69"/>
        <v>#DIV/0!</v>
      </c>
    </row>
    <row r="884" spans="1:19" ht="22.5" x14ac:dyDescent="0.2">
      <c r="A884" s="38" t="s">
        <v>3128</v>
      </c>
      <c r="B884" s="68" t="s">
        <v>337</v>
      </c>
      <c r="C884" s="82" t="s">
        <v>2235</v>
      </c>
      <c r="D884" s="41" t="s">
        <v>338</v>
      </c>
      <c r="E884" s="42" t="s">
        <v>15</v>
      </c>
      <c r="F884" s="43">
        <v>180</v>
      </c>
      <c r="G884" s="83"/>
      <c r="H884" s="83"/>
      <c r="I884" s="83"/>
      <c r="J884" s="83"/>
      <c r="K884" s="46">
        <v>0</v>
      </c>
      <c r="L884" s="47">
        <v>0</v>
      </c>
      <c r="M884" s="46" t="e">
        <f t="shared" si="65"/>
        <v>#DIV/0!</v>
      </c>
      <c r="N884" s="48">
        <v>0</v>
      </c>
      <c r="O884" s="48">
        <v>0</v>
      </c>
      <c r="P884" s="46" t="e">
        <f t="shared" si="66"/>
        <v>#DIV/0!</v>
      </c>
      <c r="Q884" s="46" t="e">
        <f t="shared" si="67"/>
        <v>#DIV/0!</v>
      </c>
      <c r="R884" s="48" t="e">
        <f t="shared" si="68"/>
        <v>#DIV/0!</v>
      </c>
      <c r="S884" s="49" t="e">
        <f t="shared" si="69"/>
        <v>#DIV/0!</v>
      </c>
    </row>
    <row r="885" spans="1:19" ht="22.5" x14ac:dyDescent="0.2">
      <c r="A885" s="38" t="s">
        <v>3129</v>
      </c>
      <c r="B885" s="66" t="s">
        <v>339</v>
      </c>
      <c r="C885" s="82" t="s">
        <v>2236</v>
      </c>
      <c r="D885" s="41" t="s">
        <v>340</v>
      </c>
      <c r="E885" s="42" t="s">
        <v>15</v>
      </c>
      <c r="F885" s="43">
        <v>360</v>
      </c>
      <c r="G885" s="83"/>
      <c r="H885" s="83"/>
      <c r="I885" s="83"/>
      <c r="J885" s="83"/>
      <c r="K885" s="46">
        <v>0</v>
      </c>
      <c r="L885" s="47">
        <v>0</v>
      </c>
      <c r="M885" s="46" t="e">
        <f t="shared" si="65"/>
        <v>#DIV/0!</v>
      </c>
      <c r="N885" s="48">
        <v>0</v>
      </c>
      <c r="O885" s="48">
        <v>0</v>
      </c>
      <c r="P885" s="46" t="e">
        <f t="shared" si="66"/>
        <v>#DIV/0!</v>
      </c>
      <c r="Q885" s="46" t="e">
        <f t="shared" si="67"/>
        <v>#DIV/0!</v>
      </c>
      <c r="R885" s="48" t="e">
        <f t="shared" si="68"/>
        <v>#DIV/0!</v>
      </c>
      <c r="S885" s="49" t="e">
        <f t="shared" si="69"/>
        <v>#DIV/0!</v>
      </c>
    </row>
    <row r="886" spans="1:19" ht="22.5" x14ac:dyDescent="0.2">
      <c r="A886" s="38" t="s">
        <v>3130</v>
      </c>
      <c r="B886" s="66" t="s">
        <v>339</v>
      </c>
      <c r="C886" s="82" t="s">
        <v>2237</v>
      </c>
      <c r="D886" s="41" t="s">
        <v>340</v>
      </c>
      <c r="E886" s="42" t="s">
        <v>15</v>
      </c>
      <c r="F886" s="43">
        <v>720</v>
      </c>
      <c r="G886" s="83"/>
      <c r="H886" s="83"/>
      <c r="I886" s="83"/>
      <c r="J886" s="83"/>
      <c r="K886" s="46">
        <v>0</v>
      </c>
      <c r="L886" s="47">
        <v>0</v>
      </c>
      <c r="M886" s="46" t="e">
        <f t="shared" si="65"/>
        <v>#DIV/0!</v>
      </c>
      <c r="N886" s="48">
        <v>0</v>
      </c>
      <c r="O886" s="48">
        <v>0</v>
      </c>
      <c r="P886" s="46" t="e">
        <f t="shared" si="66"/>
        <v>#DIV/0!</v>
      </c>
      <c r="Q886" s="46" t="e">
        <f t="shared" si="67"/>
        <v>#DIV/0!</v>
      </c>
      <c r="R886" s="48" t="e">
        <f t="shared" si="68"/>
        <v>#DIV/0!</v>
      </c>
      <c r="S886" s="49" t="e">
        <f t="shared" si="69"/>
        <v>#DIV/0!</v>
      </c>
    </row>
    <row r="887" spans="1:19" ht="22.5" x14ac:dyDescent="0.2">
      <c r="A887" s="38" t="s">
        <v>3131</v>
      </c>
      <c r="B887" s="66" t="s">
        <v>339</v>
      </c>
      <c r="C887" s="82" t="s">
        <v>2238</v>
      </c>
      <c r="D887" s="41" t="s">
        <v>340</v>
      </c>
      <c r="E887" s="42" t="s">
        <v>15</v>
      </c>
      <c r="F887" s="43">
        <v>180</v>
      </c>
      <c r="G887" s="83"/>
      <c r="H887" s="83"/>
      <c r="I887" s="83"/>
      <c r="J887" s="83"/>
      <c r="K887" s="46">
        <v>0</v>
      </c>
      <c r="L887" s="47">
        <v>0</v>
      </c>
      <c r="M887" s="46" t="e">
        <f t="shared" si="65"/>
        <v>#DIV/0!</v>
      </c>
      <c r="N887" s="48">
        <v>0</v>
      </c>
      <c r="O887" s="48">
        <v>0</v>
      </c>
      <c r="P887" s="46" t="e">
        <f t="shared" si="66"/>
        <v>#DIV/0!</v>
      </c>
      <c r="Q887" s="46" t="e">
        <f t="shared" si="67"/>
        <v>#DIV/0!</v>
      </c>
      <c r="R887" s="48" t="e">
        <f t="shared" si="68"/>
        <v>#DIV/0!</v>
      </c>
      <c r="S887" s="49" t="e">
        <f t="shared" si="69"/>
        <v>#DIV/0!</v>
      </c>
    </row>
    <row r="888" spans="1:19" ht="22.5" x14ac:dyDescent="0.2">
      <c r="A888" s="38" t="s">
        <v>3132</v>
      </c>
      <c r="B888" s="66" t="s">
        <v>339</v>
      </c>
      <c r="C888" s="82" t="s">
        <v>2239</v>
      </c>
      <c r="D888" s="41" t="s">
        <v>340</v>
      </c>
      <c r="E888" s="42" t="s">
        <v>15</v>
      </c>
      <c r="F888" s="43">
        <v>180</v>
      </c>
      <c r="G888" s="83"/>
      <c r="H888" s="83"/>
      <c r="I888" s="83"/>
      <c r="J888" s="83"/>
      <c r="K888" s="46">
        <v>0</v>
      </c>
      <c r="L888" s="47">
        <v>0</v>
      </c>
      <c r="M888" s="46" t="e">
        <f t="shared" si="65"/>
        <v>#DIV/0!</v>
      </c>
      <c r="N888" s="48">
        <v>0</v>
      </c>
      <c r="O888" s="48">
        <v>0</v>
      </c>
      <c r="P888" s="46" t="e">
        <f t="shared" si="66"/>
        <v>#DIV/0!</v>
      </c>
      <c r="Q888" s="46" t="e">
        <f t="shared" si="67"/>
        <v>#DIV/0!</v>
      </c>
      <c r="R888" s="48" t="e">
        <f t="shared" si="68"/>
        <v>#DIV/0!</v>
      </c>
      <c r="S888" s="49" t="e">
        <f t="shared" si="69"/>
        <v>#DIV/0!</v>
      </c>
    </row>
    <row r="889" spans="1:19" ht="22.5" x14ac:dyDescent="0.2">
      <c r="A889" s="38" t="s">
        <v>3133</v>
      </c>
      <c r="B889" s="68" t="s">
        <v>341</v>
      </c>
      <c r="C889" s="82" t="s">
        <v>2240</v>
      </c>
      <c r="D889" s="41" t="s">
        <v>342</v>
      </c>
      <c r="E889" s="42" t="s">
        <v>20</v>
      </c>
      <c r="F889" s="43">
        <v>15</v>
      </c>
      <c r="G889" s="83"/>
      <c r="H889" s="83"/>
      <c r="I889" s="83"/>
      <c r="J889" s="83"/>
      <c r="K889" s="46">
        <v>0</v>
      </c>
      <c r="L889" s="47">
        <v>0</v>
      </c>
      <c r="M889" s="46" t="e">
        <f t="shared" si="65"/>
        <v>#DIV/0!</v>
      </c>
      <c r="N889" s="48">
        <v>0</v>
      </c>
      <c r="O889" s="48">
        <v>0</v>
      </c>
      <c r="P889" s="46" t="e">
        <f t="shared" si="66"/>
        <v>#DIV/0!</v>
      </c>
      <c r="Q889" s="46" t="e">
        <f t="shared" si="67"/>
        <v>#DIV/0!</v>
      </c>
      <c r="R889" s="48" t="e">
        <f t="shared" si="68"/>
        <v>#DIV/0!</v>
      </c>
      <c r="S889" s="49" t="e">
        <f t="shared" si="69"/>
        <v>#DIV/0!</v>
      </c>
    </row>
    <row r="890" spans="1:19" ht="22.5" x14ac:dyDescent="0.2">
      <c r="A890" s="38" t="s">
        <v>3134</v>
      </c>
      <c r="B890" s="68" t="s">
        <v>341</v>
      </c>
      <c r="C890" s="82" t="s">
        <v>2241</v>
      </c>
      <c r="D890" s="41" t="s">
        <v>342</v>
      </c>
      <c r="E890" s="42" t="s">
        <v>20</v>
      </c>
      <c r="F890" s="43">
        <v>15</v>
      </c>
      <c r="G890" s="83"/>
      <c r="H890" s="83"/>
      <c r="I890" s="83"/>
      <c r="J890" s="83"/>
      <c r="K890" s="46">
        <v>0</v>
      </c>
      <c r="L890" s="47">
        <v>0</v>
      </c>
      <c r="M890" s="46" t="e">
        <f t="shared" si="65"/>
        <v>#DIV/0!</v>
      </c>
      <c r="N890" s="48">
        <v>0</v>
      </c>
      <c r="O890" s="48">
        <v>0</v>
      </c>
      <c r="P890" s="46" t="e">
        <f t="shared" si="66"/>
        <v>#DIV/0!</v>
      </c>
      <c r="Q890" s="46" t="e">
        <f t="shared" si="67"/>
        <v>#DIV/0!</v>
      </c>
      <c r="R890" s="48" t="e">
        <f t="shared" si="68"/>
        <v>#DIV/0!</v>
      </c>
      <c r="S890" s="49" t="e">
        <f t="shared" si="69"/>
        <v>#DIV/0!</v>
      </c>
    </row>
    <row r="891" spans="1:19" ht="33.75" x14ac:dyDescent="0.2">
      <c r="A891" s="38" t="s">
        <v>3135</v>
      </c>
      <c r="B891" s="66" t="s">
        <v>341</v>
      </c>
      <c r="C891" s="82" t="s">
        <v>2242</v>
      </c>
      <c r="D891" s="41" t="s">
        <v>343</v>
      </c>
      <c r="E891" s="42" t="s">
        <v>20</v>
      </c>
      <c r="F891" s="43">
        <v>1992</v>
      </c>
      <c r="G891" s="83"/>
      <c r="H891" s="83"/>
      <c r="I891" s="83"/>
      <c r="J891" s="83"/>
      <c r="K891" s="46">
        <v>0</v>
      </c>
      <c r="L891" s="47">
        <v>0</v>
      </c>
      <c r="M891" s="46" t="e">
        <f t="shared" si="65"/>
        <v>#DIV/0!</v>
      </c>
      <c r="N891" s="48">
        <v>0</v>
      </c>
      <c r="O891" s="48">
        <v>0</v>
      </c>
      <c r="P891" s="46" t="e">
        <f t="shared" si="66"/>
        <v>#DIV/0!</v>
      </c>
      <c r="Q891" s="46" t="e">
        <f t="shared" si="67"/>
        <v>#DIV/0!</v>
      </c>
      <c r="R891" s="48" t="e">
        <f t="shared" si="68"/>
        <v>#DIV/0!</v>
      </c>
      <c r="S891" s="49" t="e">
        <f t="shared" si="69"/>
        <v>#DIV/0!</v>
      </c>
    </row>
    <row r="892" spans="1:19" ht="22.5" x14ac:dyDescent="0.2">
      <c r="A892" s="38" t="s">
        <v>3136</v>
      </c>
      <c r="B892" s="66" t="s">
        <v>344</v>
      </c>
      <c r="C892" s="82" t="s">
        <v>2243</v>
      </c>
      <c r="D892" s="41" t="s">
        <v>345</v>
      </c>
      <c r="E892" s="42" t="s">
        <v>0</v>
      </c>
      <c r="F892" s="43">
        <v>4140</v>
      </c>
      <c r="G892" s="83"/>
      <c r="H892" s="83"/>
      <c r="I892" s="83"/>
      <c r="J892" s="83"/>
      <c r="K892" s="46">
        <v>0</v>
      </c>
      <c r="L892" s="47">
        <v>0</v>
      </c>
      <c r="M892" s="46" t="e">
        <f t="shared" si="65"/>
        <v>#DIV/0!</v>
      </c>
      <c r="N892" s="48">
        <v>0</v>
      </c>
      <c r="O892" s="48">
        <v>0</v>
      </c>
      <c r="P892" s="46" t="e">
        <f t="shared" si="66"/>
        <v>#DIV/0!</v>
      </c>
      <c r="Q892" s="46" t="e">
        <f t="shared" si="67"/>
        <v>#DIV/0!</v>
      </c>
      <c r="R892" s="48" t="e">
        <f t="shared" si="68"/>
        <v>#DIV/0!</v>
      </c>
      <c r="S892" s="49" t="e">
        <f t="shared" si="69"/>
        <v>#DIV/0!</v>
      </c>
    </row>
    <row r="893" spans="1:19" ht="22.5" x14ac:dyDescent="0.2">
      <c r="A893" s="38" t="s">
        <v>3137</v>
      </c>
      <c r="B893" s="66" t="s">
        <v>344</v>
      </c>
      <c r="C893" s="82" t="s">
        <v>2244</v>
      </c>
      <c r="D893" s="41" t="s">
        <v>345</v>
      </c>
      <c r="E893" s="42" t="s">
        <v>20</v>
      </c>
      <c r="F893" s="43">
        <v>42</v>
      </c>
      <c r="G893" s="83"/>
      <c r="H893" s="83"/>
      <c r="I893" s="83"/>
      <c r="J893" s="83"/>
      <c r="K893" s="46">
        <v>0</v>
      </c>
      <c r="L893" s="47">
        <v>0</v>
      </c>
      <c r="M893" s="46" t="e">
        <f t="shared" si="65"/>
        <v>#DIV/0!</v>
      </c>
      <c r="N893" s="48">
        <v>0</v>
      </c>
      <c r="O893" s="48">
        <v>0</v>
      </c>
      <c r="P893" s="46" t="e">
        <f t="shared" si="66"/>
        <v>#DIV/0!</v>
      </c>
      <c r="Q893" s="46" t="e">
        <f t="shared" si="67"/>
        <v>#DIV/0!</v>
      </c>
      <c r="R893" s="48" t="e">
        <f t="shared" si="68"/>
        <v>#DIV/0!</v>
      </c>
      <c r="S893" s="49" t="e">
        <f t="shared" si="69"/>
        <v>#DIV/0!</v>
      </c>
    </row>
    <row r="894" spans="1:19" x14ac:dyDescent="0.2">
      <c r="A894" s="38" t="s">
        <v>3138</v>
      </c>
      <c r="B894" s="68" t="s">
        <v>346</v>
      </c>
      <c r="C894" s="82" t="s">
        <v>1522</v>
      </c>
      <c r="D894" s="60" t="s">
        <v>347</v>
      </c>
      <c r="E894" s="42" t="s">
        <v>15</v>
      </c>
      <c r="F894" s="43">
        <v>150</v>
      </c>
      <c r="G894" s="83"/>
      <c r="H894" s="83"/>
      <c r="I894" s="83"/>
      <c r="J894" s="83"/>
      <c r="K894" s="46">
        <v>0</v>
      </c>
      <c r="L894" s="47">
        <v>0</v>
      </c>
      <c r="M894" s="46" t="e">
        <f t="shared" si="65"/>
        <v>#DIV/0!</v>
      </c>
      <c r="N894" s="48">
        <v>0</v>
      </c>
      <c r="O894" s="48">
        <v>0</v>
      </c>
      <c r="P894" s="46" t="e">
        <f t="shared" si="66"/>
        <v>#DIV/0!</v>
      </c>
      <c r="Q894" s="46" t="e">
        <f t="shared" si="67"/>
        <v>#DIV/0!</v>
      </c>
      <c r="R894" s="48" t="e">
        <f t="shared" si="68"/>
        <v>#DIV/0!</v>
      </c>
      <c r="S894" s="49" t="e">
        <f t="shared" si="69"/>
        <v>#DIV/0!</v>
      </c>
    </row>
    <row r="895" spans="1:19" x14ac:dyDescent="0.2">
      <c r="A895" s="38" t="s">
        <v>3139</v>
      </c>
      <c r="B895" s="66" t="s">
        <v>346</v>
      </c>
      <c r="C895" s="82" t="s">
        <v>2058</v>
      </c>
      <c r="D895" s="41" t="s">
        <v>347</v>
      </c>
      <c r="E895" s="42" t="s">
        <v>15</v>
      </c>
      <c r="F895" s="43">
        <v>300</v>
      </c>
      <c r="G895" s="83"/>
      <c r="H895" s="83"/>
      <c r="I895" s="83"/>
      <c r="J895" s="83"/>
      <c r="K895" s="46">
        <v>0</v>
      </c>
      <c r="L895" s="47">
        <v>0</v>
      </c>
      <c r="M895" s="46" t="e">
        <f t="shared" si="65"/>
        <v>#DIV/0!</v>
      </c>
      <c r="N895" s="48">
        <v>0</v>
      </c>
      <c r="O895" s="48">
        <v>0</v>
      </c>
      <c r="P895" s="46" t="e">
        <f t="shared" si="66"/>
        <v>#DIV/0!</v>
      </c>
      <c r="Q895" s="46" t="e">
        <f t="shared" si="67"/>
        <v>#DIV/0!</v>
      </c>
      <c r="R895" s="48" t="e">
        <f t="shared" si="68"/>
        <v>#DIV/0!</v>
      </c>
      <c r="S895" s="49" t="e">
        <f t="shared" si="69"/>
        <v>#DIV/0!</v>
      </c>
    </row>
    <row r="896" spans="1:19" ht="112.5" x14ac:dyDescent="0.2">
      <c r="A896" s="38" t="s">
        <v>3140</v>
      </c>
      <c r="B896" s="66" t="s">
        <v>348</v>
      </c>
      <c r="C896" s="82" t="s">
        <v>2245</v>
      </c>
      <c r="D896" s="41" t="s">
        <v>349</v>
      </c>
      <c r="E896" s="42" t="s">
        <v>0</v>
      </c>
      <c r="F896" s="43">
        <v>2088</v>
      </c>
      <c r="G896" s="83"/>
      <c r="H896" s="83"/>
      <c r="I896" s="83"/>
      <c r="J896" s="83"/>
      <c r="K896" s="46">
        <v>0</v>
      </c>
      <c r="L896" s="47">
        <v>0</v>
      </c>
      <c r="M896" s="46" t="e">
        <f t="shared" si="65"/>
        <v>#DIV/0!</v>
      </c>
      <c r="N896" s="48">
        <v>0</v>
      </c>
      <c r="O896" s="48">
        <v>0</v>
      </c>
      <c r="P896" s="46" t="e">
        <f t="shared" si="66"/>
        <v>#DIV/0!</v>
      </c>
      <c r="Q896" s="46" t="e">
        <f t="shared" si="67"/>
        <v>#DIV/0!</v>
      </c>
      <c r="R896" s="48" t="e">
        <f t="shared" si="68"/>
        <v>#DIV/0!</v>
      </c>
      <c r="S896" s="49" t="e">
        <f t="shared" si="69"/>
        <v>#DIV/0!</v>
      </c>
    </row>
    <row r="897" spans="1:19" ht="22.5" x14ac:dyDescent="0.2">
      <c r="A897" s="38" t="s">
        <v>3141</v>
      </c>
      <c r="B897" s="68" t="s">
        <v>350</v>
      </c>
      <c r="C897" s="82" t="s">
        <v>2246</v>
      </c>
      <c r="D897" s="60" t="s">
        <v>351</v>
      </c>
      <c r="E897" s="42" t="s">
        <v>0</v>
      </c>
      <c r="F897" s="43">
        <v>3</v>
      </c>
      <c r="G897" s="83"/>
      <c r="H897" s="83"/>
      <c r="I897" s="83"/>
      <c r="J897" s="83"/>
      <c r="K897" s="46">
        <v>0</v>
      </c>
      <c r="L897" s="47">
        <v>0</v>
      </c>
      <c r="M897" s="46" t="e">
        <f t="shared" si="65"/>
        <v>#DIV/0!</v>
      </c>
      <c r="N897" s="48">
        <v>0</v>
      </c>
      <c r="O897" s="48">
        <v>0</v>
      </c>
      <c r="P897" s="46" t="e">
        <f t="shared" si="66"/>
        <v>#DIV/0!</v>
      </c>
      <c r="Q897" s="46" t="e">
        <f t="shared" si="67"/>
        <v>#DIV/0!</v>
      </c>
      <c r="R897" s="48" t="e">
        <f t="shared" si="68"/>
        <v>#DIV/0!</v>
      </c>
      <c r="S897" s="49" t="e">
        <f t="shared" si="69"/>
        <v>#DIV/0!</v>
      </c>
    </row>
    <row r="898" spans="1:19" ht="22.5" x14ac:dyDescent="0.2">
      <c r="A898" s="38" t="s">
        <v>3142</v>
      </c>
      <c r="B898" s="66" t="s">
        <v>350</v>
      </c>
      <c r="C898" s="82" t="s">
        <v>2247</v>
      </c>
      <c r="D898" s="41" t="s">
        <v>351</v>
      </c>
      <c r="E898" s="42" t="s">
        <v>0</v>
      </c>
      <c r="F898" s="43">
        <v>150</v>
      </c>
      <c r="G898" s="83"/>
      <c r="H898" s="83"/>
      <c r="I898" s="83"/>
      <c r="J898" s="83"/>
      <c r="K898" s="46">
        <v>0</v>
      </c>
      <c r="L898" s="47">
        <v>0</v>
      </c>
      <c r="M898" s="46" t="e">
        <f t="shared" si="65"/>
        <v>#DIV/0!</v>
      </c>
      <c r="N898" s="48">
        <v>0</v>
      </c>
      <c r="O898" s="48">
        <v>0</v>
      </c>
      <c r="P898" s="46" t="e">
        <f t="shared" si="66"/>
        <v>#DIV/0!</v>
      </c>
      <c r="Q898" s="46" t="e">
        <f t="shared" si="67"/>
        <v>#DIV/0!</v>
      </c>
      <c r="R898" s="48" t="e">
        <f t="shared" si="68"/>
        <v>#DIV/0!</v>
      </c>
      <c r="S898" s="49" t="e">
        <f t="shared" si="69"/>
        <v>#DIV/0!</v>
      </c>
    </row>
    <row r="899" spans="1:19" ht="22.5" x14ac:dyDescent="0.2">
      <c r="A899" s="38" t="s">
        <v>3143</v>
      </c>
      <c r="B899" s="66" t="s">
        <v>350</v>
      </c>
      <c r="C899" s="82" t="s">
        <v>2248</v>
      </c>
      <c r="D899" s="60" t="s">
        <v>351</v>
      </c>
      <c r="E899" s="42" t="s">
        <v>0</v>
      </c>
      <c r="F899" s="43">
        <v>150</v>
      </c>
      <c r="G899" s="83"/>
      <c r="H899" s="83"/>
      <c r="I899" s="83"/>
      <c r="J899" s="83"/>
      <c r="K899" s="46">
        <v>0</v>
      </c>
      <c r="L899" s="47">
        <v>0</v>
      </c>
      <c r="M899" s="46" t="e">
        <f t="shared" si="65"/>
        <v>#DIV/0!</v>
      </c>
      <c r="N899" s="48">
        <v>0</v>
      </c>
      <c r="O899" s="48">
        <v>0</v>
      </c>
      <c r="P899" s="46" t="e">
        <f t="shared" si="66"/>
        <v>#DIV/0!</v>
      </c>
      <c r="Q899" s="46" t="e">
        <f t="shared" si="67"/>
        <v>#DIV/0!</v>
      </c>
      <c r="R899" s="48" t="e">
        <f t="shared" si="68"/>
        <v>#DIV/0!</v>
      </c>
      <c r="S899" s="49" t="e">
        <f t="shared" si="69"/>
        <v>#DIV/0!</v>
      </c>
    </row>
    <row r="900" spans="1:19" x14ac:dyDescent="0.2">
      <c r="A900" s="38" t="s">
        <v>3144</v>
      </c>
      <c r="B900" s="66" t="s">
        <v>352</v>
      </c>
      <c r="C900" s="82" t="s">
        <v>1561</v>
      </c>
      <c r="D900" s="41" t="s">
        <v>353</v>
      </c>
      <c r="E900" s="42" t="s">
        <v>15</v>
      </c>
      <c r="F900" s="43">
        <v>840</v>
      </c>
      <c r="G900" s="83"/>
      <c r="H900" s="83"/>
      <c r="I900" s="83"/>
      <c r="J900" s="83"/>
      <c r="K900" s="46">
        <v>0</v>
      </c>
      <c r="L900" s="47">
        <v>0</v>
      </c>
      <c r="M900" s="46" t="e">
        <f t="shared" si="65"/>
        <v>#DIV/0!</v>
      </c>
      <c r="N900" s="48">
        <v>0</v>
      </c>
      <c r="O900" s="48">
        <v>0</v>
      </c>
      <c r="P900" s="46" t="e">
        <f t="shared" si="66"/>
        <v>#DIV/0!</v>
      </c>
      <c r="Q900" s="46" t="e">
        <f t="shared" si="67"/>
        <v>#DIV/0!</v>
      </c>
      <c r="R900" s="48" t="e">
        <f t="shared" si="68"/>
        <v>#DIV/0!</v>
      </c>
      <c r="S900" s="49" t="e">
        <f t="shared" si="69"/>
        <v>#DIV/0!</v>
      </c>
    </row>
    <row r="901" spans="1:19" x14ac:dyDescent="0.2">
      <c r="A901" s="38" t="s">
        <v>3145</v>
      </c>
      <c r="B901" s="66" t="s">
        <v>352</v>
      </c>
      <c r="C901" s="82" t="s">
        <v>1527</v>
      </c>
      <c r="D901" s="41" t="s">
        <v>353</v>
      </c>
      <c r="E901" s="42" t="s">
        <v>15</v>
      </c>
      <c r="F901" s="43">
        <v>336</v>
      </c>
      <c r="G901" s="83"/>
      <c r="H901" s="83"/>
      <c r="I901" s="83"/>
      <c r="J901" s="83"/>
      <c r="K901" s="46">
        <v>0</v>
      </c>
      <c r="L901" s="47">
        <v>0</v>
      </c>
      <c r="M901" s="46" t="e">
        <f t="shared" si="65"/>
        <v>#DIV/0!</v>
      </c>
      <c r="N901" s="48">
        <v>0</v>
      </c>
      <c r="O901" s="48">
        <v>0</v>
      </c>
      <c r="P901" s="46" t="e">
        <f t="shared" si="66"/>
        <v>#DIV/0!</v>
      </c>
      <c r="Q901" s="46" t="e">
        <f t="shared" si="67"/>
        <v>#DIV/0!</v>
      </c>
      <c r="R901" s="48" t="e">
        <f t="shared" si="68"/>
        <v>#DIV/0!</v>
      </c>
      <c r="S901" s="49" t="e">
        <f t="shared" si="69"/>
        <v>#DIV/0!</v>
      </c>
    </row>
    <row r="902" spans="1:19" ht="33.75" x14ac:dyDescent="0.2">
      <c r="A902" s="38" t="s">
        <v>3146</v>
      </c>
      <c r="B902" s="69" t="s">
        <v>354</v>
      </c>
      <c r="C902" s="82" t="s">
        <v>2249</v>
      </c>
      <c r="D902" s="41" t="s">
        <v>355</v>
      </c>
      <c r="E902" s="42" t="s">
        <v>20</v>
      </c>
      <c r="F902" s="43">
        <v>84</v>
      </c>
      <c r="G902" s="83"/>
      <c r="H902" s="83"/>
      <c r="I902" s="83"/>
      <c r="J902" s="83"/>
      <c r="K902" s="46">
        <v>0</v>
      </c>
      <c r="L902" s="47">
        <v>0</v>
      </c>
      <c r="M902" s="46" t="e">
        <f t="shared" si="65"/>
        <v>#DIV/0!</v>
      </c>
      <c r="N902" s="48">
        <v>0</v>
      </c>
      <c r="O902" s="48">
        <v>0</v>
      </c>
      <c r="P902" s="46" t="e">
        <f t="shared" si="66"/>
        <v>#DIV/0!</v>
      </c>
      <c r="Q902" s="46" t="e">
        <f t="shared" si="67"/>
        <v>#DIV/0!</v>
      </c>
      <c r="R902" s="48" t="e">
        <f t="shared" si="68"/>
        <v>#DIV/0!</v>
      </c>
      <c r="S902" s="49" t="e">
        <f t="shared" si="69"/>
        <v>#DIV/0!</v>
      </c>
    </row>
    <row r="903" spans="1:19" x14ac:dyDescent="0.2">
      <c r="A903" s="38" t="s">
        <v>3147</v>
      </c>
      <c r="B903" s="68" t="s">
        <v>356</v>
      </c>
      <c r="C903" s="82" t="s">
        <v>2250</v>
      </c>
      <c r="D903" s="41" t="s">
        <v>357</v>
      </c>
      <c r="E903" s="42" t="s">
        <v>20</v>
      </c>
      <c r="F903" s="43">
        <v>3</v>
      </c>
      <c r="G903" s="83"/>
      <c r="H903" s="83"/>
      <c r="I903" s="83"/>
      <c r="J903" s="83"/>
      <c r="K903" s="46">
        <v>0</v>
      </c>
      <c r="L903" s="47">
        <v>0</v>
      </c>
      <c r="M903" s="46" t="e">
        <f t="shared" si="65"/>
        <v>#DIV/0!</v>
      </c>
      <c r="N903" s="48">
        <v>0</v>
      </c>
      <c r="O903" s="48">
        <v>0</v>
      </c>
      <c r="P903" s="46" t="e">
        <f t="shared" si="66"/>
        <v>#DIV/0!</v>
      </c>
      <c r="Q903" s="46" t="e">
        <f t="shared" si="67"/>
        <v>#DIV/0!</v>
      </c>
      <c r="R903" s="48" t="e">
        <f t="shared" si="68"/>
        <v>#DIV/0!</v>
      </c>
      <c r="S903" s="49" t="e">
        <f t="shared" si="69"/>
        <v>#DIV/0!</v>
      </c>
    </row>
    <row r="904" spans="1:19" x14ac:dyDescent="0.2">
      <c r="A904" s="38" t="s">
        <v>3148</v>
      </c>
      <c r="B904" s="66" t="s">
        <v>358</v>
      </c>
      <c r="C904" s="82" t="s">
        <v>2251</v>
      </c>
      <c r="D904" s="41" t="s">
        <v>359</v>
      </c>
      <c r="E904" s="42" t="s">
        <v>9</v>
      </c>
      <c r="F904" s="43">
        <v>504</v>
      </c>
      <c r="G904" s="83"/>
      <c r="H904" s="83"/>
      <c r="I904" s="83"/>
      <c r="J904" s="83"/>
      <c r="K904" s="46">
        <v>0</v>
      </c>
      <c r="L904" s="47">
        <v>0</v>
      </c>
      <c r="M904" s="46" t="e">
        <f t="shared" si="65"/>
        <v>#DIV/0!</v>
      </c>
      <c r="N904" s="48">
        <v>0</v>
      </c>
      <c r="O904" s="48">
        <v>0</v>
      </c>
      <c r="P904" s="46" t="e">
        <f t="shared" si="66"/>
        <v>#DIV/0!</v>
      </c>
      <c r="Q904" s="46" t="e">
        <f t="shared" si="67"/>
        <v>#DIV/0!</v>
      </c>
      <c r="R904" s="48" t="e">
        <f t="shared" si="68"/>
        <v>#DIV/0!</v>
      </c>
      <c r="S904" s="49" t="e">
        <f t="shared" si="69"/>
        <v>#DIV/0!</v>
      </c>
    </row>
    <row r="905" spans="1:19" x14ac:dyDescent="0.2">
      <c r="A905" s="38" t="s">
        <v>3149</v>
      </c>
      <c r="B905" s="66" t="s">
        <v>358</v>
      </c>
      <c r="C905" s="82" t="s">
        <v>2252</v>
      </c>
      <c r="D905" s="41" t="s">
        <v>359</v>
      </c>
      <c r="E905" s="42" t="s">
        <v>9</v>
      </c>
      <c r="F905" s="43">
        <v>336</v>
      </c>
      <c r="G905" s="83"/>
      <c r="H905" s="83"/>
      <c r="I905" s="83"/>
      <c r="J905" s="83"/>
      <c r="K905" s="46">
        <v>0</v>
      </c>
      <c r="L905" s="47">
        <v>0</v>
      </c>
      <c r="M905" s="46" t="e">
        <f t="shared" si="65"/>
        <v>#DIV/0!</v>
      </c>
      <c r="N905" s="48">
        <v>0</v>
      </c>
      <c r="O905" s="48">
        <v>0</v>
      </c>
      <c r="P905" s="46" t="e">
        <f t="shared" si="66"/>
        <v>#DIV/0!</v>
      </c>
      <c r="Q905" s="46" t="e">
        <f t="shared" si="67"/>
        <v>#DIV/0!</v>
      </c>
      <c r="R905" s="48" t="e">
        <f t="shared" si="68"/>
        <v>#DIV/0!</v>
      </c>
      <c r="S905" s="49" t="e">
        <f t="shared" si="69"/>
        <v>#DIV/0!</v>
      </c>
    </row>
    <row r="906" spans="1:19" ht="22.5" x14ac:dyDescent="0.2">
      <c r="A906" s="38" t="s">
        <v>3150</v>
      </c>
      <c r="B906" s="66" t="s">
        <v>360</v>
      </c>
      <c r="C906" s="82" t="s">
        <v>2253</v>
      </c>
      <c r="D906" s="41" t="s">
        <v>361</v>
      </c>
      <c r="E906" s="42" t="s">
        <v>0</v>
      </c>
      <c r="F906" s="43">
        <v>180</v>
      </c>
      <c r="G906" s="83"/>
      <c r="H906" s="83"/>
      <c r="I906" s="83"/>
      <c r="J906" s="83"/>
      <c r="K906" s="46">
        <v>0</v>
      </c>
      <c r="L906" s="47">
        <v>0</v>
      </c>
      <c r="M906" s="46" t="e">
        <f t="shared" si="65"/>
        <v>#DIV/0!</v>
      </c>
      <c r="N906" s="48">
        <v>0</v>
      </c>
      <c r="O906" s="48">
        <v>0</v>
      </c>
      <c r="P906" s="46" t="e">
        <f t="shared" si="66"/>
        <v>#DIV/0!</v>
      </c>
      <c r="Q906" s="46" t="e">
        <f t="shared" si="67"/>
        <v>#DIV/0!</v>
      </c>
      <c r="R906" s="48" t="e">
        <f t="shared" si="68"/>
        <v>#DIV/0!</v>
      </c>
      <c r="S906" s="49" t="e">
        <f t="shared" si="69"/>
        <v>#DIV/0!</v>
      </c>
    </row>
    <row r="907" spans="1:19" ht="22.5" x14ac:dyDescent="0.2">
      <c r="A907" s="38" t="s">
        <v>3151</v>
      </c>
      <c r="B907" s="66" t="s">
        <v>360</v>
      </c>
      <c r="C907" s="82" t="s">
        <v>2254</v>
      </c>
      <c r="D907" s="41" t="s">
        <v>361</v>
      </c>
      <c r="E907" s="42" t="s">
        <v>0</v>
      </c>
      <c r="F907" s="43">
        <v>7620</v>
      </c>
      <c r="G907" s="83"/>
      <c r="H907" s="83"/>
      <c r="I907" s="83"/>
      <c r="J907" s="83"/>
      <c r="K907" s="46">
        <v>0</v>
      </c>
      <c r="L907" s="47">
        <v>0</v>
      </c>
      <c r="M907" s="46" t="e">
        <f t="shared" si="65"/>
        <v>#DIV/0!</v>
      </c>
      <c r="N907" s="48">
        <v>0</v>
      </c>
      <c r="O907" s="48">
        <v>0</v>
      </c>
      <c r="P907" s="46" t="e">
        <f t="shared" si="66"/>
        <v>#DIV/0!</v>
      </c>
      <c r="Q907" s="46" t="e">
        <f t="shared" si="67"/>
        <v>#DIV/0!</v>
      </c>
      <c r="R907" s="48" t="e">
        <f t="shared" si="68"/>
        <v>#DIV/0!</v>
      </c>
      <c r="S907" s="49" t="e">
        <f t="shared" si="69"/>
        <v>#DIV/0!</v>
      </c>
    </row>
    <row r="908" spans="1:19" x14ac:dyDescent="0.2">
      <c r="A908" s="38" t="s">
        <v>3152</v>
      </c>
      <c r="B908" s="68" t="s">
        <v>360</v>
      </c>
      <c r="C908" s="82" t="s">
        <v>2059</v>
      </c>
      <c r="D908" s="60" t="s">
        <v>361</v>
      </c>
      <c r="E908" s="42" t="s">
        <v>15</v>
      </c>
      <c r="F908" s="43">
        <v>30</v>
      </c>
      <c r="G908" s="83"/>
      <c r="H908" s="83"/>
      <c r="I908" s="83"/>
      <c r="J908" s="83"/>
      <c r="K908" s="46">
        <v>0</v>
      </c>
      <c r="L908" s="47">
        <v>0</v>
      </c>
      <c r="M908" s="46" t="e">
        <f t="shared" si="65"/>
        <v>#DIV/0!</v>
      </c>
      <c r="N908" s="48">
        <v>0</v>
      </c>
      <c r="O908" s="48">
        <v>0</v>
      </c>
      <c r="P908" s="46" t="e">
        <f t="shared" si="66"/>
        <v>#DIV/0!</v>
      </c>
      <c r="Q908" s="46" t="e">
        <f t="shared" si="67"/>
        <v>#DIV/0!</v>
      </c>
      <c r="R908" s="48" t="e">
        <f t="shared" si="68"/>
        <v>#DIV/0!</v>
      </c>
      <c r="S908" s="49" t="e">
        <f t="shared" si="69"/>
        <v>#DIV/0!</v>
      </c>
    </row>
    <row r="909" spans="1:19" x14ac:dyDescent="0.2">
      <c r="A909" s="38" t="s">
        <v>3153</v>
      </c>
      <c r="B909" s="66" t="s">
        <v>362</v>
      </c>
      <c r="C909" s="82" t="s">
        <v>2255</v>
      </c>
      <c r="D909" s="41" t="s">
        <v>363</v>
      </c>
      <c r="E909" s="42" t="s">
        <v>9</v>
      </c>
      <c r="F909" s="43">
        <v>1620</v>
      </c>
      <c r="G909" s="83"/>
      <c r="H909" s="83"/>
      <c r="I909" s="83"/>
      <c r="J909" s="83"/>
      <c r="K909" s="46">
        <v>0</v>
      </c>
      <c r="L909" s="47">
        <v>0</v>
      </c>
      <c r="M909" s="46" t="e">
        <f t="shared" si="65"/>
        <v>#DIV/0!</v>
      </c>
      <c r="N909" s="48">
        <v>0</v>
      </c>
      <c r="O909" s="48">
        <v>0</v>
      </c>
      <c r="P909" s="46" t="e">
        <f t="shared" si="66"/>
        <v>#DIV/0!</v>
      </c>
      <c r="Q909" s="46" t="e">
        <f t="shared" si="67"/>
        <v>#DIV/0!</v>
      </c>
      <c r="R909" s="48" t="e">
        <f t="shared" si="68"/>
        <v>#DIV/0!</v>
      </c>
      <c r="S909" s="49" t="e">
        <f t="shared" si="69"/>
        <v>#DIV/0!</v>
      </c>
    </row>
    <row r="910" spans="1:19" x14ac:dyDescent="0.2">
      <c r="A910" s="38" t="s">
        <v>3154</v>
      </c>
      <c r="B910" s="66" t="s">
        <v>362</v>
      </c>
      <c r="C910" s="82" t="s">
        <v>2256</v>
      </c>
      <c r="D910" s="41" t="s">
        <v>363</v>
      </c>
      <c r="E910" s="42" t="s">
        <v>9</v>
      </c>
      <c r="F910" s="43">
        <v>720</v>
      </c>
      <c r="G910" s="83"/>
      <c r="H910" s="83"/>
      <c r="I910" s="83"/>
      <c r="J910" s="83"/>
      <c r="K910" s="46">
        <v>0</v>
      </c>
      <c r="L910" s="47">
        <v>0</v>
      </c>
      <c r="M910" s="46" t="e">
        <f t="shared" si="65"/>
        <v>#DIV/0!</v>
      </c>
      <c r="N910" s="48">
        <v>0</v>
      </c>
      <c r="O910" s="48">
        <v>0</v>
      </c>
      <c r="P910" s="46" t="e">
        <f t="shared" si="66"/>
        <v>#DIV/0!</v>
      </c>
      <c r="Q910" s="46" t="e">
        <f t="shared" si="67"/>
        <v>#DIV/0!</v>
      </c>
      <c r="R910" s="48" t="e">
        <f t="shared" si="68"/>
        <v>#DIV/0!</v>
      </c>
      <c r="S910" s="49" t="e">
        <f t="shared" si="69"/>
        <v>#DIV/0!</v>
      </c>
    </row>
    <row r="911" spans="1:19" x14ac:dyDescent="0.2">
      <c r="A911" s="38" t="s">
        <v>3155</v>
      </c>
      <c r="B911" s="66" t="s">
        <v>362</v>
      </c>
      <c r="C911" s="82" t="s">
        <v>1674</v>
      </c>
      <c r="D911" s="41" t="s">
        <v>363</v>
      </c>
      <c r="E911" s="42" t="s">
        <v>9</v>
      </c>
      <c r="F911" s="43">
        <v>4140</v>
      </c>
      <c r="G911" s="83"/>
      <c r="H911" s="83"/>
      <c r="I911" s="83"/>
      <c r="J911" s="83"/>
      <c r="K911" s="46">
        <v>0</v>
      </c>
      <c r="L911" s="47">
        <v>0</v>
      </c>
      <c r="M911" s="46" t="e">
        <f t="shared" ref="M911:M974" si="70">K911/L911</f>
        <v>#DIV/0!</v>
      </c>
      <c r="N911" s="48">
        <v>0</v>
      </c>
      <c r="O911" s="48">
        <v>0</v>
      </c>
      <c r="P911" s="46" t="e">
        <f t="shared" ref="P911:P974" si="71">M911-(O911*M911/100)</f>
        <v>#DIV/0!</v>
      </c>
      <c r="Q911" s="46" t="e">
        <f t="shared" ref="Q911:Q974" si="72">P911*(1+N911/100)</f>
        <v>#DIV/0!</v>
      </c>
      <c r="R911" s="48" t="e">
        <f t="shared" ref="R911:R974" si="73">F911*P911</f>
        <v>#DIV/0!</v>
      </c>
      <c r="S911" s="49" t="e">
        <f t="shared" ref="S911:S974" si="74">F911*Q911</f>
        <v>#DIV/0!</v>
      </c>
    </row>
    <row r="912" spans="1:19" ht="78.75" x14ac:dyDescent="0.2">
      <c r="A912" s="38" t="s">
        <v>3156</v>
      </c>
      <c r="B912" s="66" t="s">
        <v>1347</v>
      </c>
      <c r="C912" s="82" t="s">
        <v>2257</v>
      </c>
      <c r="D912" s="41" t="s">
        <v>364</v>
      </c>
      <c r="E912" s="61" t="s">
        <v>20</v>
      </c>
      <c r="F912" s="43">
        <v>60</v>
      </c>
      <c r="G912" s="83"/>
      <c r="H912" s="83"/>
      <c r="I912" s="83"/>
      <c r="J912" s="83"/>
      <c r="K912" s="46">
        <v>0</v>
      </c>
      <c r="L912" s="47">
        <v>0</v>
      </c>
      <c r="M912" s="46" t="e">
        <f t="shared" si="70"/>
        <v>#DIV/0!</v>
      </c>
      <c r="N912" s="48">
        <v>0</v>
      </c>
      <c r="O912" s="48">
        <v>0</v>
      </c>
      <c r="P912" s="46" t="e">
        <f t="shared" si="71"/>
        <v>#DIV/0!</v>
      </c>
      <c r="Q912" s="46" t="e">
        <f t="shared" si="72"/>
        <v>#DIV/0!</v>
      </c>
      <c r="R912" s="48" t="e">
        <f t="shared" si="73"/>
        <v>#DIV/0!</v>
      </c>
      <c r="S912" s="49" t="e">
        <f t="shared" si="74"/>
        <v>#DIV/0!</v>
      </c>
    </row>
    <row r="913" spans="1:19" x14ac:dyDescent="0.2">
      <c r="A913" s="38" t="s">
        <v>3157</v>
      </c>
      <c r="B913" s="39" t="s">
        <v>366</v>
      </c>
      <c r="C913" s="40" t="s">
        <v>3551</v>
      </c>
      <c r="D913" s="41" t="s">
        <v>367</v>
      </c>
      <c r="E913" s="42" t="s">
        <v>15</v>
      </c>
      <c r="F913" s="43">
        <v>90</v>
      </c>
      <c r="G913" s="83"/>
      <c r="H913" s="83"/>
      <c r="I913" s="83"/>
      <c r="J913" s="83"/>
      <c r="K913" s="46">
        <v>0</v>
      </c>
      <c r="L913" s="47">
        <v>0</v>
      </c>
      <c r="M913" s="46" t="e">
        <f t="shared" si="70"/>
        <v>#DIV/0!</v>
      </c>
      <c r="N913" s="48">
        <v>0</v>
      </c>
      <c r="O913" s="48">
        <v>0</v>
      </c>
      <c r="P913" s="46" t="e">
        <f t="shared" si="71"/>
        <v>#DIV/0!</v>
      </c>
      <c r="Q913" s="46" t="e">
        <f t="shared" si="72"/>
        <v>#DIV/0!</v>
      </c>
      <c r="R913" s="48" t="e">
        <f t="shared" si="73"/>
        <v>#DIV/0!</v>
      </c>
      <c r="S913" s="49" t="e">
        <f t="shared" si="74"/>
        <v>#DIV/0!</v>
      </c>
    </row>
    <row r="914" spans="1:19" x14ac:dyDescent="0.2">
      <c r="A914" s="38" t="s">
        <v>3158</v>
      </c>
      <c r="B914" s="39" t="s">
        <v>366</v>
      </c>
      <c r="C914" s="40" t="s">
        <v>3552</v>
      </c>
      <c r="D914" s="41" t="s">
        <v>367</v>
      </c>
      <c r="E914" s="42" t="s">
        <v>15</v>
      </c>
      <c r="F914" s="43">
        <v>90</v>
      </c>
      <c r="G914" s="83"/>
      <c r="H914" s="83"/>
      <c r="I914" s="83"/>
      <c r="J914" s="83"/>
      <c r="K914" s="46">
        <v>0</v>
      </c>
      <c r="L914" s="47">
        <v>0</v>
      </c>
      <c r="M914" s="46" t="e">
        <f t="shared" si="70"/>
        <v>#DIV/0!</v>
      </c>
      <c r="N914" s="48">
        <v>0</v>
      </c>
      <c r="O914" s="48">
        <v>0</v>
      </c>
      <c r="P914" s="46" t="e">
        <f t="shared" si="71"/>
        <v>#DIV/0!</v>
      </c>
      <c r="Q914" s="46" t="e">
        <f t="shared" si="72"/>
        <v>#DIV/0!</v>
      </c>
      <c r="R914" s="48" t="e">
        <f t="shared" si="73"/>
        <v>#DIV/0!</v>
      </c>
      <c r="S914" s="49" t="e">
        <f t="shared" si="74"/>
        <v>#DIV/0!</v>
      </c>
    </row>
    <row r="915" spans="1:19" x14ac:dyDescent="0.2">
      <c r="A915" s="38" t="s">
        <v>3159</v>
      </c>
      <c r="B915" s="39" t="s">
        <v>366</v>
      </c>
      <c r="C915" s="40" t="s">
        <v>3553</v>
      </c>
      <c r="D915" s="41" t="s">
        <v>367</v>
      </c>
      <c r="E915" s="42" t="s">
        <v>15</v>
      </c>
      <c r="F915" s="43">
        <v>90</v>
      </c>
      <c r="G915" s="83"/>
      <c r="H915" s="83"/>
      <c r="I915" s="83"/>
      <c r="J915" s="83"/>
      <c r="K915" s="46">
        <v>0</v>
      </c>
      <c r="L915" s="47">
        <v>0</v>
      </c>
      <c r="M915" s="46" t="e">
        <f t="shared" si="70"/>
        <v>#DIV/0!</v>
      </c>
      <c r="N915" s="48">
        <v>0</v>
      </c>
      <c r="O915" s="48">
        <v>0</v>
      </c>
      <c r="P915" s="46" t="e">
        <f t="shared" si="71"/>
        <v>#DIV/0!</v>
      </c>
      <c r="Q915" s="46" t="e">
        <f t="shared" si="72"/>
        <v>#DIV/0!</v>
      </c>
      <c r="R915" s="48" t="e">
        <f t="shared" si="73"/>
        <v>#DIV/0!</v>
      </c>
      <c r="S915" s="49" t="e">
        <f t="shared" si="74"/>
        <v>#DIV/0!</v>
      </c>
    </row>
    <row r="916" spans="1:19" ht="56.25" x14ac:dyDescent="0.2">
      <c r="A916" s="38" t="s">
        <v>3160</v>
      </c>
      <c r="B916" s="42" t="s">
        <v>276</v>
      </c>
      <c r="C916" s="40" t="s">
        <v>3554</v>
      </c>
      <c r="D916" s="41" t="s">
        <v>277</v>
      </c>
      <c r="E916" s="42" t="s">
        <v>9</v>
      </c>
      <c r="F916" s="43">
        <v>1200</v>
      </c>
      <c r="G916" s="83"/>
      <c r="H916" s="83"/>
      <c r="I916" s="83"/>
      <c r="J916" s="83"/>
      <c r="K916" s="46">
        <v>0</v>
      </c>
      <c r="L916" s="47">
        <v>0</v>
      </c>
      <c r="M916" s="46" t="e">
        <f t="shared" si="70"/>
        <v>#DIV/0!</v>
      </c>
      <c r="N916" s="48">
        <v>0</v>
      </c>
      <c r="O916" s="48">
        <v>0</v>
      </c>
      <c r="P916" s="46" t="e">
        <f t="shared" si="71"/>
        <v>#DIV/0!</v>
      </c>
      <c r="Q916" s="46" t="e">
        <f t="shared" si="72"/>
        <v>#DIV/0!</v>
      </c>
      <c r="R916" s="48" t="e">
        <f t="shared" si="73"/>
        <v>#DIV/0!</v>
      </c>
      <c r="S916" s="49" t="e">
        <f t="shared" si="74"/>
        <v>#DIV/0!</v>
      </c>
    </row>
    <row r="917" spans="1:19" ht="56.25" x14ac:dyDescent="0.2">
      <c r="A917" s="38" t="s">
        <v>3161</v>
      </c>
      <c r="B917" s="42" t="s">
        <v>276</v>
      </c>
      <c r="C917" s="40" t="s">
        <v>3555</v>
      </c>
      <c r="D917" s="41" t="s">
        <v>277</v>
      </c>
      <c r="E917" s="42" t="s">
        <v>9</v>
      </c>
      <c r="F917" s="43">
        <v>8400</v>
      </c>
      <c r="G917" s="83"/>
      <c r="H917" s="83"/>
      <c r="I917" s="83"/>
      <c r="J917" s="83"/>
      <c r="K917" s="46">
        <v>0</v>
      </c>
      <c r="L917" s="47">
        <v>0</v>
      </c>
      <c r="M917" s="46" t="e">
        <f t="shared" si="70"/>
        <v>#DIV/0!</v>
      </c>
      <c r="N917" s="48">
        <v>0</v>
      </c>
      <c r="O917" s="48">
        <v>0</v>
      </c>
      <c r="P917" s="46" t="e">
        <f t="shared" si="71"/>
        <v>#DIV/0!</v>
      </c>
      <c r="Q917" s="46" t="e">
        <f t="shared" si="72"/>
        <v>#DIV/0!</v>
      </c>
      <c r="R917" s="48" t="e">
        <f t="shared" si="73"/>
        <v>#DIV/0!</v>
      </c>
      <c r="S917" s="49" t="e">
        <f t="shared" si="74"/>
        <v>#DIV/0!</v>
      </c>
    </row>
    <row r="918" spans="1:19" x14ac:dyDescent="0.2">
      <c r="A918" s="38" t="s">
        <v>3162</v>
      </c>
      <c r="B918" s="42" t="s">
        <v>368</v>
      </c>
      <c r="C918" s="40" t="s">
        <v>3556</v>
      </c>
      <c r="D918" s="41" t="s">
        <v>369</v>
      </c>
      <c r="E918" s="42" t="s">
        <v>0</v>
      </c>
      <c r="F918" s="43">
        <v>19560</v>
      </c>
      <c r="G918" s="83"/>
      <c r="H918" s="83"/>
      <c r="I918" s="83"/>
      <c r="J918" s="83"/>
      <c r="K918" s="46">
        <v>0</v>
      </c>
      <c r="L918" s="47">
        <v>0</v>
      </c>
      <c r="M918" s="46" t="e">
        <f t="shared" si="70"/>
        <v>#DIV/0!</v>
      </c>
      <c r="N918" s="48">
        <v>0</v>
      </c>
      <c r="O918" s="48">
        <v>0</v>
      </c>
      <c r="P918" s="46" t="e">
        <f t="shared" si="71"/>
        <v>#DIV/0!</v>
      </c>
      <c r="Q918" s="46" t="e">
        <f t="shared" si="72"/>
        <v>#DIV/0!</v>
      </c>
      <c r="R918" s="48" t="e">
        <f t="shared" si="73"/>
        <v>#DIV/0!</v>
      </c>
      <c r="S918" s="49" t="e">
        <f t="shared" si="74"/>
        <v>#DIV/0!</v>
      </c>
    </row>
    <row r="919" spans="1:19" x14ac:dyDescent="0.2">
      <c r="A919" s="38" t="s">
        <v>3163</v>
      </c>
      <c r="B919" s="42" t="s">
        <v>368</v>
      </c>
      <c r="C919" s="40" t="s">
        <v>1798</v>
      </c>
      <c r="D919" s="41" t="s">
        <v>369</v>
      </c>
      <c r="E919" s="42" t="s">
        <v>15</v>
      </c>
      <c r="F919" s="43">
        <v>8568</v>
      </c>
      <c r="G919" s="83"/>
      <c r="H919" s="83"/>
      <c r="I919" s="83"/>
      <c r="J919" s="83"/>
      <c r="K919" s="46">
        <v>0</v>
      </c>
      <c r="L919" s="47">
        <v>0</v>
      </c>
      <c r="M919" s="46" t="e">
        <f t="shared" si="70"/>
        <v>#DIV/0!</v>
      </c>
      <c r="N919" s="48">
        <v>0</v>
      </c>
      <c r="O919" s="48">
        <v>0</v>
      </c>
      <c r="P919" s="46" t="e">
        <f t="shared" si="71"/>
        <v>#DIV/0!</v>
      </c>
      <c r="Q919" s="46" t="e">
        <f t="shared" si="72"/>
        <v>#DIV/0!</v>
      </c>
      <c r="R919" s="48" t="e">
        <f t="shared" si="73"/>
        <v>#DIV/0!</v>
      </c>
      <c r="S919" s="49" t="e">
        <f t="shared" si="74"/>
        <v>#DIV/0!</v>
      </c>
    </row>
    <row r="920" spans="1:19" x14ac:dyDescent="0.2">
      <c r="A920" s="38" t="s">
        <v>3164</v>
      </c>
      <c r="B920" s="42" t="s">
        <v>368</v>
      </c>
      <c r="C920" s="40" t="s">
        <v>1800</v>
      </c>
      <c r="D920" s="41" t="s">
        <v>369</v>
      </c>
      <c r="E920" s="42" t="s">
        <v>15</v>
      </c>
      <c r="F920" s="43">
        <v>75780</v>
      </c>
      <c r="G920" s="83"/>
      <c r="H920" s="83"/>
      <c r="I920" s="83"/>
      <c r="J920" s="83"/>
      <c r="K920" s="46">
        <v>0</v>
      </c>
      <c r="L920" s="47">
        <v>0</v>
      </c>
      <c r="M920" s="46" t="e">
        <f t="shared" si="70"/>
        <v>#DIV/0!</v>
      </c>
      <c r="N920" s="48">
        <v>0</v>
      </c>
      <c r="O920" s="48">
        <v>0</v>
      </c>
      <c r="P920" s="46" t="e">
        <f t="shared" si="71"/>
        <v>#DIV/0!</v>
      </c>
      <c r="Q920" s="46" t="e">
        <f t="shared" si="72"/>
        <v>#DIV/0!</v>
      </c>
      <c r="R920" s="48" t="e">
        <f t="shared" si="73"/>
        <v>#DIV/0!</v>
      </c>
      <c r="S920" s="49" t="e">
        <f t="shared" si="74"/>
        <v>#DIV/0!</v>
      </c>
    </row>
    <row r="921" spans="1:19" x14ac:dyDescent="0.2">
      <c r="A921" s="38" t="s">
        <v>3165</v>
      </c>
      <c r="B921" s="42" t="s">
        <v>370</v>
      </c>
      <c r="C921" s="40" t="s">
        <v>3557</v>
      </c>
      <c r="D921" s="41" t="s">
        <v>371</v>
      </c>
      <c r="E921" s="42" t="s">
        <v>20</v>
      </c>
      <c r="F921" s="43">
        <v>30</v>
      </c>
      <c r="G921" s="83"/>
      <c r="H921" s="83"/>
      <c r="I921" s="83"/>
      <c r="J921" s="83"/>
      <c r="K921" s="46">
        <v>0</v>
      </c>
      <c r="L921" s="47">
        <v>0</v>
      </c>
      <c r="M921" s="46" t="e">
        <f t="shared" si="70"/>
        <v>#DIV/0!</v>
      </c>
      <c r="N921" s="48">
        <v>0</v>
      </c>
      <c r="O921" s="48">
        <v>0</v>
      </c>
      <c r="P921" s="46" t="e">
        <f t="shared" si="71"/>
        <v>#DIV/0!</v>
      </c>
      <c r="Q921" s="46" t="e">
        <f t="shared" si="72"/>
        <v>#DIV/0!</v>
      </c>
      <c r="R921" s="48" t="e">
        <f t="shared" si="73"/>
        <v>#DIV/0!</v>
      </c>
      <c r="S921" s="49" t="e">
        <f t="shared" si="74"/>
        <v>#DIV/0!</v>
      </c>
    </row>
    <row r="922" spans="1:19" x14ac:dyDescent="0.2">
      <c r="A922" s="38" t="s">
        <v>3166</v>
      </c>
      <c r="B922" s="42" t="s">
        <v>370</v>
      </c>
      <c r="C922" s="40" t="s">
        <v>3558</v>
      </c>
      <c r="D922" s="41" t="s">
        <v>371</v>
      </c>
      <c r="E922" s="42" t="s">
        <v>15</v>
      </c>
      <c r="F922" s="43">
        <v>32520</v>
      </c>
      <c r="G922" s="83"/>
      <c r="H922" s="83"/>
      <c r="I922" s="83"/>
      <c r="J922" s="83"/>
      <c r="K922" s="46">
        <v>0</v>
      </c>
      <c r="L922" s="47">
        <v>0</v>
      </c>
      <c r="M922" s="46" t="e">
        <f t="shared" si="70"/>
        <v>#DIV/0!</v>
      </c>
      <c r="N922" s="48">
        <v>0</v>
      </c>
      <c r="O922" s="48">
        <v>0</v>
      </c>
      <c r="P922" s="46" t="e">
        <f t="shared" si="71"/>
        <v>#DIV/0!</v>
      </c>
      <c r="Q922" s="46" t="e">
        <f t="shared" si="72"/>
        <v>#DIV/0!</v>
      </c>
      <c r="R922" s="48" t="e">
        <f t="shared" si="73"/>
        <v>#DIV/0!</v>
      </c>
      <c r="S922" s="49" t="e">
        <f t="shared" si="74"/>
        <v>#DIV/0!</v>
      </c>
    </row>
    <row r="923" spans="1:19" x14ac:dyDescent="0.2">
      <c r="A923" s="38" t="s">
        <v>3167</v>
      </c>
      <c r="B923" s="42" t="s">
        <v>370</v>
      </c>
      <c r="C923" s="40" t="s">
        <v>3559</v>
      </c>
      <c r="D923" s="41" t="s">
        <v>371</v>
      </c>
      <c r="E923" s="42" t="s">
        <v>20</v>
      </c>
      <c r="F923" s="43">
        <v>210</v>
      </c>
      <c r="G923" s="83"/>
      <c r="H923" s="83"/>
      <c r="I923" s="83"/>
      <c r="J923" s="83"/>
      <c r="K923" s="46">
        <v>0</v>
      </c>
      <c r="L923" s="47">
        <v>0</v>
      </c>
      <c r="M923" s="46" t="e">
        <f t="shared" si="70"/>
        <v>#DIV/0!</v>
      </c>
      <c r="N923" s="48">
        <v>0</v>
      </c>
      <c r="O923" s="48">
        <v>0</v>
      </c>
      <c r="P923" s="46" t="e">
        <f t="shared" si="71"/>
        <v>#DIV/0!</v>
      </c>
      <c r="Q923" s="46" t="e">
        <f t="shared" si="72"/>
        <v>#DIV/0!</v>
      </c>
      <c r="R923" s="48" t="e">
        <f t="shared" si="73"/>
        <v>#DIV/0!</v>
      </c>
      <c r="S923" s="49" t="e">
        <f t="shared" si="74"/>
        <v>#DIV/0!</v>
      </c>
    </row>
    <row r="924" spans="1:19" x14ac:dyDescent="0.2">
      <c r="A924" s="38" t="s">
        <v>3168</v>
      </c>
      <c r="B924" s="42" t="s">
        <v>370</v>
      </c>
      <c r="C924" s="40" t="s">
        <v>1572</v>
      </c>
      <c r="D924" s="41" t="s">
        <v>371</v>
      </c>
      <c r="E924" s="42" t="s">
        <v>15</v>
      </c>
      <c r="F924" s="43">
        <v>58440</v>
      </c>
      <c r="G924" s="83"/>
      <c r="H924" s="83"/>
      <c r="I924" s="83"/>
      <c r="J924" s="83"/>
      <c r="K924" s="46">
        <v>0</v>
      </c>
      <c r="L924" s="47">
        <v>0</v>
      </c>
      <c r="M924" s="46" t="e">
        <f t="shared" si="70"/>
        <v>#DIV/0!</v>
      </c>
      <c r="N924" s="48">
        <v>0</v>
      </c>
      <c r="O924" s="48">
        <v>0</v>
      </c>
      <c r="P924" s="46" t="e">
        <f t="shared" si="71"/>
        <v>#DIV/0!</v>
      </c>
      <c r="Q924" s="46" t="e">
        <f t="shared" si="72"/>
        <v>#DIV/0!</v>
      </c>
      <c r="R924" s="48" t="e">
        <f t="shared" si="73"/>
        <v>#DIV/0!</v>
      </c>
      <c r="S924" s="49" t="e">
        <f t="shared" si="74"/>
        <v>#DIV/0!</v>
      </c>
    </row>
    <row r="925" spans="1:19" ht="22.5" x14ac:dyDescent="0.2">
      <c r="A925" s="38" t="s">
        <v>3169</v>
      </c>
      <c r="B925" s="42" t="s">
        <v>370</v>
      </c>
      <c r="C925" s="40" t="s">
        <v>3560</v>
      </c>
      <c r="D925" s="41" t="s">
        <v>371</v>
      </c>
      <c r="E925" s="42" t="s">
        <v>0</v>
      </c>
      <c r="F925" s="43">
        <v>540</v>
      </c>
      <c r="G925" s="83"/>
      <c r="H925" s="83"/>
      <c r="I925" s="83"/>
      <c r="J925" s="83"/>
      <c r="K925" s="46">
        <v>0</v>
      </c>
      <c r="L925" s="47">
        <v>0</v>
      </c>
      <c r="M925" s="46" t="e">
        <f t="shared" si="70"/>
        <v>#DIV/0!</v>
      </c>
      <c r="N925" s="48">
        <v>0</v>
      </c>
      <c r="O925" s="48">
        <v>0</v>
      </c>
      <c r="P925" s="46" t="e">
        <f t="shared" si="71"/>
        <v>#DIV/0!</v>
      </c>
      <c r="Q925" s="46" t="e">
        <f t="shared" si="72"/>
        <v>#DIV/0!</v>
      </c>
      <c r="R925" s="48" t="e">
        <f t="shared" si="73"/>
        <v>#DIV/0!</v>
      </c>
      <c r="S925" s="49" t="e">
        <f t="shared" si="74"/>
        <v>#DIV/0!</v>
      </c>
    </row>
    <row r="926" spans="1:19" x14ac:dyDescent="0.2">
      <c r="A926" s="38" t="s">
        <v>3170</v>
      </c>
      <c r="B926" s="42" t="s">
        <v>370</v>
      </c>
      <c r="C926" s="40" t="s">
        <v>2133</v>
      </c>
      <c r="D926" s="41" t="s">
        <v>371</v>
      </c>
      <c r="E926" s="42" t="s">
        <v>197</v>
      </c>
      <c r="F926" s="43">
        <v>60</v>
      </c>
      <c r="G926" s="83"/>
      <c r="H926" s="83"/>
      <c r="I926" s="83"/>
      <c r="J926" s="83"/>
      <c r="K926" s="46">
        <v>0</v>
      </c>
      <c r="L926" s="47">
        <v>0</v>
      </c>
      <c r="M926" s="46" t="e">
        <f t="shared" si="70"/>
        <v>#DIV/0!</v>
      </c>
      <c r="N926" s="48">
        <v>0</v>
      </c>
      <c r="O926" s="48">
        <v>0</v>
      </c>
      <c r="P926" s="46" t="e">
        <f t="shared" si="71"/>
        <v>#DIV/0!</v>
      </c>
      <c r="Q926" s="46" t="e">
        <f t="shared" si="72"/>
        <v>#DIV/0!</v>
      </c>
      <c r="R926" s="48" t="e">
        <f t="shared" si="73"/>
        <v>#DIV/0!</v>
      </c>
      <c r="S926" s="49" t="e">
        <f t="shared" si="74"/>
        <v>#DIV/0!</v>
      </c>
    </row>
    <row r="927" spans="1:19" x14ac:dyDescent="0.2">
      <c r="A927" s="38" t="s">
        <v>3171</v>
      </c>
      <c r="B927" s="42" t="s">
        <v>370</v>
      </c>
      <c r="C927" s="40" t="s">
        <v>3561</v>
      </c>
      <c r="D927" s="41" t="s">
        <v>371</v>
      </c>
      <c r="E927" s="42" t="s">
        <v>197</v>
      </c>
      <c r="F927" s="43">
        <v>420</v>
      </c>
      <c r="G927" s="83"/>
      <c r="H927" s="83"/>
      <c r="I927" s="83"/>
      <c r="J927" s="83"/>
      <c r="K927" s="46">
        <v>0</v>
      </c>
      <c r="L927" s="47">
        <v>0</v>
      </c>
      <c r="M927" s="46" t="e">
        <f t="shared" si="70"/>
        <v>#DIV/0!</v>
      </c>
      <c r="N927" s="48">
        <v>0</v>
      </c>
      <c r="O927" s="48">
        <v>0</v>
      </c>
      <c r="P927" s="46" t="e">
        <f t="shared" si="71"/>
        <v>#DIV/0!</v>
      </c>
      <c r="Q927" s="46" t="e">
        <f t="shared" si="72"/>
        <v>#DIV/0!</v>
      </c>
      <c r="R927" s="48" t="e">
        <f t="shared" si="73"/>
        <v>#DIV/0!</v>
      </c>
      <c r="S927" s="49" t="e">
        <f t="shared" si="74"/>
        <v>#DIV/0!</v>
      </c>
    </row>
    <row r="928" spans="1:19" ht="22.5" x14ac:dyDescent="0.2">
      <c r="A928" s="38" t="s">
        <v>3172</v>
      </c>
      <c r="B928" s="58" t="s">
        <v>370</v>
      </c>
      <c r="C928" s="40" t="s">
        <v>3562</v>
      </c>
      <c r="D928" s="60" t="s">
        <v>371</v>
      </c>
      <c r="E928" s="42" t="s">
        <v>0</v>
      </c>
      <c r="F928" s="43">
        <v>32544</v>
      </c>
      <c r="G928" s="83"/>
      <c r="H928" s="83"/>
      <c r="I928" s="83"/>
      <c r="J928" s="83"/>
      <c r="K928" s="46">
        <v>0</v>
      </c>
      <c r="L928" s="47">
        <v>0</v>
      </c>
      <c r="M928" s="46" t="e">
        <f t="shared" si="70"/>
        <v>#DIV/0!</v>
      </c>
      <c r="N928" s="48">
        <v>0</v>
      </c>
      <c r="O928" s="48">
        <v>0</v>
      </c>
      <c r="P928" s="46" t="e">
        <f t="shared" si="71"/>
        <v>#DIV/0!</v>
      </c>
      <c r="Q928" s="46" t="e">
        <f t="shared" si="72"/>
        <v>#DIV/0!</v>
      </c>
      <c r="R928" s="48" t="e">
        <f t="shared" si="73"/>
        <v>#DIV/0!</v>
      </c>
      <c r="S928" s="49" t="e">
        <f t="shared" si="74"/>
        <v>#DIV/0!</v>
      </c>
    </row>
    <row r="929" spans="1:19" ht="22.5" x14ac:dyDescent="0.2">
      <c r="A929" s="38" t="s">
        <v>3173</v>
      </c>
      <c r="B929" s="58" t="s">
        <v>370</v>
      </c>
      <c r="C929" s="40" t="s">
        <v>3563</v>
      </c>
      <c r="D929" s="60" t="s">
        <v>371</v>
      </c>
      <c r="E929" s="42" t="s">
        <v>0</v>
      </c>
      <c r="F929" s="43">
        <v>300</v>
      </c>
      <c r="G929" s="83"/>
      <c r="H929" s="83"/>
      <c r="I929" s="83"/>
      <c r="J929" s="83"/>
      <c r="K929" s="46">
        <v>0</v>
      </c>
      <c r="L929" s="47">
        <v>0</v>
      </c>
      <c r="M929" s="46" t="e">
        <f t="shared" si="70"/>
        <v>#DIV/0!</v>
      </c>
      <c r="N929" s="48">
        <v>0</v>
      </c>
      <c r="O929" s="48">
        <v>0</v>
      </c>
      <c r="P929" s="46" t="e">
        <f t="shared" si="71"/>
        <v>#DIV/0!</v>
      </c>
      <c r="Q929" s="46" t="e">
        <f t="shared" si="72"/>
        <v>#DIV/0!</v>
      </c>
      <c r="R929" s="48" t="e">
        <f t="shared" si="73"/>
        <v>#DIV/0!</v>
      </c>
      <c r="S929" s="49" t="e">
        <f t="shared" si="74"/>
        <v>#DIV/0!</v>
      </c>
    </row>
    <row r="930" spans="1:19" x14ac:dyDescent="0.2">
      <c r="A930" s="38" t="s">
        <v>3174</v>
      </c>
      <c r="B930" s="39" t="s">
        <v>1308</v>
      </c>
      <c r="C930" s="40" t="s">
        <v>3564</v>
      </c>
      <c r="D930" s="62" t="s">
        <v>1309</v>
      </c>
      <c r="E930" s="63" t="s">
        <v>0</v>
      </c>
      <c r="F930" s="43">
        <v>3600</v>
      </c>
      <c r="G930" s="83"/>
      <c r="H930" s="83"/>
      <c r="I930" s="83"/>
      <c r="J930" s="83"/>
      <c r="K930" s="46">
        <v>0</v>
      </c>
      <c r="L930" s="47">
        <v>0</v>
      </c>
      <c r="M930" s="46" t="e">
        <f t="shared" si="70"/>
        <v>#DIV/0!</v>
      </c>
      <c r="N930" s="48">
        <v>0</v>
      </c>
      <c r="O930" s="48">
        <v>0</v>
      </c>
      <c r="P930" s="46" t="e">
        <f t="shared" si="71"/>
        <v>#DIV/0!</v>
      </c>
      <c r="Q930" s="46" t="e">
        <f t="shared" si="72"/>
        <v>#DIV/0!</v>
      </c>
      <c r="R930" s="48" t="e">
        <f t="shared" si="73"/>
        <v>#DIV/0!</v>
      </c>
      <c r="S930" s="49" t="e">
        <f t="shared" si="74"/>
        <v>#DIV/0!</v>
      </c>
    </row>
    <row r="931" spans="1:19" x14ac:dyDescent="0.2">
      <c r="A931" s="38" t="s">
        <v>3175</v>
      </c>
      <c r="B931" s="42" t="s">
        <v>372</v>
      </c>
      <c r="C931" s="40" t="s">
        <v>3565</v>
      </c>
      <c r="D931" s="60" t="s">
        <v>373</v>
      </c>
      <c r="E931" s="42" t="s">
        <v>0</v>
      </c>
      <c r="F931" s="43">
        <v>540</v>
      </c>
      <c r="G931" s="83"/>
      <c r="H931" s="83"/>
      <c r="I931" s="83"/>
      <c r="J931" s="83"/>
      <c r="K931" s="46">
        <v>0</v>
      </c>
      <c r="L931" s="47">
        <v>0</v>
      </c>
      <c r="M931" s="46" t="e">
        <f t="shared" si="70"/>
        <v>#DIV/0!</v>
      </c>
      <c r="N931" s="48">
        <v>0</v>
      </c>
      <c r="O931" s="48">
        <v>0</v>
      </c>
      <c r="P931" s="46" t="e">
        <f t="shared" si="71"/>
        <v>#DIV/0!</v>
      </c>
      <c r="Q931" s="46" t="e">
        <f t="shared" si="72"/>
        <v>#DIV/0!</v>
      </c>
      <c r="R931" s="48" t="e">
        <f t="shared" si="73"/>
        <v>#DIV/0!</v>
      </c>
      <c r="S931" s="49" t="e">
        <f t="shared" si="74"/>
        <v>#DIV/0!</v>
      </c>
    </row>
    <row r="932" spans="1:19" x14ac:dyDescent="0.2">
      <c r="A932" s="38" t="s">
        <v>3176</v>
      </c>
      <c r="B932" s="42" t="s">
        <v>372</v>
      </c>
      <c r="C932" s="40" t="s">
        <v>1586</v>
      </c>
      <c r="D932" s="41" t="s">
        <v>373</v>
      </c>
      <c r="E932" s="42" t="s">
        <v>9</v>
      </c>
      <c r="F932" s="43">
        <v>336</v>
      </c>
      <c r="G932" s="83"/>
      <c r="H932" s="83"/>
      <c r="I932" s="83"/>
      <c r="J932" s="83"/>
      <c r="K932" s="46">
        <v>0</v>
      </c>
      <c r="L932" s="47">
        <v>0</v>
      </c>
      <c r="M932" s="46" t="e">
        <f t="shared" si="70"/>
        <v>#DIV/0!</v>
      </c>
      <c r="N932" s="48">
        <v>0</v>
      </c>
      <c r="O932" s="48">
        <v>0</v>
      </c>
      <c r="P932" s="46" t="e">
        <f t="shared" si="71"/>
        <v>#DIV/0!</v>
      </c>
      <c r="Q932" s="46" t="e">
        <f t="shared" si="72"/>
        <v>#DIV/0!</v>
      </c>
      <c r="R932" s="48" t="e">
        <f t="shared" si="73"/>
        <v>#DIV/0!</v>
      </c>
      <c r="S932" s="49" t="e">
        <f t="shared" si="74"/>
        <v>#DIV/0!</v>
      </c>
    </row>
    <row r="933" spans="1:19" x14ac:dyDescent="0.2">
      <c r="A933" s="38" t="s">
        <v>3177</v>
      </c>
      <c r="B933" s="42" t="s">
        <v>372</v>
      </c>
      <c r="C933" s="40" t="s">
        <v>3566</v>
      </c>
      <c r="D933" s="41" t="s">
        <v>373</v>
      </c>
      <c r="E933" s="42" t="s">
        <v>9</v>
      </c>
      <c r="F933" s="43">
        <v>504</v>
      </c>
      <c r="G933" s="83"/>
      <c r="H933" s="83"/>
      <c r="I933" s="83"/>
      <c r="J933" s="83"/>
      <c r="K933" s="46">
        <v>0</v>
      </c>
      <c r="L933" s="47">
        <v>0</v>
      </c>
      <c r="M933" s="46" t="e">
        <f t="shared" si="70"/>
        <v>#DIV/0!</v>
      </c>
      <c r="N933" s="48">
        <v>0</v>
      </c>
      <c r="O933" s="48">
        <v>0</v>
      </c>
      <c r="P933" s="46" t="e">
        <f t="shared" si="71"/>
        <v>#DIV/0!</v>
      </c>
      <c r="Q933" s="46" t="e">
        <f t="shared" si="72"/>
        <v>#DIV/0!</v>
      </c>
      <c r="R933" s="48" t="e">
        <f t="shared" si="73"/>
        <v>#DIV/0!</v>
      </c>
      <c r="S933" s="49" t="e">
        <f t="shared" si="74"/>
        <v>#DIV/0!</v>
      </c>
    </row>
    <row r="934" spans="1:19" x14ac:dyDescent="0.2">
      <c r="A934" s="38" t="s">
        <v>3178</v>
      </c>
      <c r="B934" s="42" t="s">
        <v>374</v>
      </c>
      <c r="C934" s="40" t="s">
        <v>1630</v>
      </c>
      <c r="D934" s="41" t="s">
        <v>375</v>
      </c>
      <c r="E934" s="42" t="s">
        <v>15</v>
      </c>
      <c r="F934" s="43">
        <v>672</v>
      </c>
      <c r="G934" s="83"/>
      <c r="H934" s="83"/>
      <c r="I934" s="83"/>
      <c r="J934" s="83"/>
      <c r="K934" s="46">
        <v>0</v>
      </c>
      <c r="L934" s="47">
        <v>0</v>
      </c>
      <c r="M934" s="46" t="e">
        <f t="shared" si="70"/>
        <v>#DIV/0!</v>
      </c>
      <c r="N934" s="48">
        <v>0</v>
      </c>
      <c r="O934" s="48">
        <v>0</v>
      </c>
      <c r="P934" s="46" t="e">
        <f t="shared" si="71"/>
        <v>#DIV/0!</v>
      </c>
      <c r="Q934" s="46" t="e">
        <f t="shared" si="72"/>
        <v>#DIV/0!</v>
      </c>
      <c r="R934" s="48" t="e">
        <f t="shared" si="73"/>
        <v>#DIV/0!</v>
      </c>
      <c r="S934" s="49" t="e">
        <f t="shared" si="74"/>
        <v>#DIV/0!</v>
      </c>
    </row>
    <row r="935" spans="1:19" ht="22.5" x14ac:dyDescent="0.2">
      <c r="A935" s="38" t="s">
        <v>3179</v>
      </c>
      <c r="B935" s="39" t="s">
        <v>376</v>
      </c>
      <c r="C935" s="40" t="s">
        <v>3567</v>
      </c>
      <c r="D935" s="60" t="s">
        <v>377</v>
      </c>
      <c r="E935" s="42" t="s">
        <v>15</v>
      </c>
      <c r="F935" s="43">
        <v>60</v>
      </c>
      <c r="G935" s="83"/>
      <c r="H935" s="83"/>
      <c r="I935" s="83"/>
      <c r="J935" s="83"/>
      <c r="K935" s="46">
        <v>0</v>
      </c>
      <c r="L935" s="47">
        <v>0</v>
      </c>
      <c r="M935" s="46" t="e">
        <f t="shared" si="70"/>
        <v>#DIV/0!</v>
      </c>
      <c r="N935" s="48">
        <v>0</v>
      </c>
      <c r="O935" s="48">
        <v>0</v>
      </c>
      <c r="P935" s="46" t="e">
        <f t="shared" si="71"/>
        <v>#DIV/0!</v>
      </c>
      <c r="Q935" s="46" t="e">
        <f t="shared" si="72"/>
        <v>#DIV/0!</v>
      </c>
      <c r="R935" s="48" t="e">
        <f t="shared" si="73"/>
        <v>#DIV/0!</v>
      </c>
      <c r="S935" s="49" t="e">
        <f t="shared" si="74"/>
        <v>#DIV/0!</v>
      </c>
    </row>
    <row r="936" spans="1:19" x14ac:dyDescent="0.2">
      <c r="A936" s="38" t="s">
        <v>3180</v>
      </c>
      <c r="B936" s="42" t="s">
        <v>378</v>
      </c>
      <c r="C936" s="40" t="s">
        <v>3568</v>
      </c>
      <c r="D936" s="41" t="s">
        <v>379</v>
      </c>
      <c r="E936" s="42" t="s">
        <v>15</v>
      </c>
      <c r="F936" s="43">
        <v>360</v>
      </c>
      <c r="G936" s="83"/>
      <c r="H936" s="83"/>
      <c r="I936" s="83"/>
      <c r="J936" s="83"/>
      <c r="K936" s="46">
        <v>0</v>
      </c>
      <c r="L936" s="47">
        <v>0</v>
      </c>
      <c r="M936" s="46" t="e">
        <f t="shared" si="70"/>
        <v>#DIV/0!</v>
      </c>
      <c r="N936" s="48">
        <v>0</v>
      </c>
      <c r="O936" s="48">
        <v>0</v>
      </c>
      <c r="P936" s="46" t="e">
        <f t="shared" si="71"/>
        <v>#DIV/0!</v>
      </c>
      <c r="Q936" s="46" t="e">
        <f t="shared" si="72"/>
        <v>#DIV/0!</v>
      </c>
      <c r="R936" s="48" t="e">
        <f t="shared" si="73"/>
        <v>#DIV/0!</v>
      </c>
      <c r="S936" s="49" t="e">
        <f t="shared" si="74"/>
        <v>#DIV/0!</v>
      </c>
    </row>
    <row r="937" spans="1:19" x14ac:dyDescent="0.2">
      <c r="A937" s="38" t="s">
        <v>3181</v>
      </c>
      <c r="B937" s="42" t="s">
        <v>378</v>
      </c>
      <c r="C937" s="40" t="s">
        <v>3569</v>
      </c>
      <c r="D937" s="41" t="s">
        <v>379</v>
      </c>
      <c r="E937" s="42" t="s">
        <v>15</v>
      </c>
      <c r="F937" s="43">
        <v>7740</v>
      </c>
      <c r="G937" s="83"/>
      <c r="H937" s="83"/>
      <c r="I937" s="83"/>
      <c r="J937" s="83"/>
      <c r="K937" s="46">
        <v>0</v>
      </c>
      <c r="L937" s="47">
        <v>0</v>
      </c>
      <c r="M937" s="46" t="e">
        <f t="shared" si="70"/>
        <v>#DIV/0!</v>
      </c>
      <c r="N937" s="48">
        <v>0</v>
      </c>
      <c r="O937" s="48">
        <v>0</v>
      </c>
      <c r="P937" s="46" t="e">
        <f t="shared" si="71"/>
        <v>#DIV/0!</v>
      </c>
      <c r="Q937" s="46" t="e">
        <f t="shared" si="72"/>
        <v>#DIV/0!</v>
      </c>
      <c r="R937" s="48" t="e">
        <f t="shared" si="73"/>
        <v>#DIV/0!</v>
      </c>
      <c r="S937" s="49" t="e">
        <f t="shared" si="74"/>
        <v>#DIV/0!</v>
      </c>
    </row>
    <row r="938" spans="1:19" x14ac:dyDescent="0.2">
      <c r="A938" s="38" t="s">
        <v>3182</v>
      </c>
      <c r="B938" s="42" t="s">
        <v>380</v>
      </c>
      <c r="C938" s="40" t="s">
        <v>3570</v>
      </c>
      <c r="D938" s="41" t="s">
        <v>381</v>
      </c>
      <c r="E938" s="42" t="s">
        <v>15</v>
      </c>
      <c r="F938" s="43">
        <v>180</v>
      </c>
      <c r="G938" s="83"/>
      <c r="H938" s="83"/>
      <c r="I938" s="83"/>
      <c r="J938" s="83"/>
      <c r="K938" s="46">
        <v>0</v>
      </c>
      <c r="L938" s="47">
        <v>0</v>
      </c>
      <c r="M938" s="46" t="e">
        <f t="shared" si="70"/>
        <v>#DIV/0!</v>
      </c>
      <c r="N938" s="48">
        <v>0</v>
      </c>
      <c r="O938" s="48">
        <v>0</v>
      </c>
      <c r="P938" s="46" t="e">
        <f t="shared" si="71"/>
        <v>#DIV/0!</v>
      </c>
      <c r="Q938" s="46" t="e">
        <f t="shared" si="72"/>
        <v>#DIV/0!</v>
      </c>
      <c r="R938" s="48" t="e">
        <f t="shared" si="73"/>
        <v>#DIV/0!</v>
      </c>
      <c r="S938" s="49" t="e">
        <f t="shared" si="74"/>
        <v>#DIV/0!</v>
      </c>
    </row>
    <row r="939" spans="1:19" x14ac:dyDescent="0.2">
      <c r="A939" s="38" t="s">
        <v>3183</v>
      </c>
      <c r="B939" s="42" t="s">
        <v>380</v>
      </c>
      <c r="C939" s="40" t="s">
        <v>3571</v>
      </c>
      <c r="D939" s="41" t="s">
        <v>381</v>
      </c>
      <c r="E939" s="42" t="s">
        <v>15</v>
      </c>
      <c r="F939" s="43">
        <v>1980</v>
      </c>
      <c r="G939" s="83"/>
      <c r="H939" s="83"/>
      <c r="I939" s="83"/>
      <c r="J939" s="83"/>
      <c r="K939" s="46">
        <v>0</v>
      </c>
      <c r="L939" s="47">
        <v>0</v>
      </c>
      <c r="M939" s="46" t="e">
        <f t="shared" si="70"/>
        <v>#DIV/0!</v>
      </c>
      <c r="N939" s="48">
        <v>0</v>
      </c>
      <c r="O939" s="48">
        <v>0</v>
      </c>
      <c r="P939" s="46" t="e">
        <f t="shared" si="71"/>
        <v>#DIV/0!</v>
      </c>
      <c r="Q939" s="46" t="e">
        <f t="shared" si="72"/>
        <v>#DIV/0!</v>
      </c>
      <c r="R939" s="48" t="e">
        <f t="shared" si="73"/>
        <v>#DIV/0!</v>
      </c>
      <c r="S939" s="49" t="e">
        <f t="shared" si="74"/>
        <v>#DIV/0!</v>
      </c>
    </row>
    <row r="940" spans="1:19" x14ac:dyDescent="0.2">
      <c r="A940" s="38" t="s">
        <v>3184</v>
      </c>
      <c r="B940" s="42" t="s">
        <v>380</v>
      </c>
      <c r="C940" s="40" t="s">
        <v>3572</v>
      </c>
      <c r="D940" s="41" t="s">
        <v>381</v>
      </c>
      <c r="E940" s="42" t="s">
        <v>15</v>
      </c>
      <c r="F940" s="43">
        <v>1260</v>
      </c>
      <c r="G940" s="83"/>
      <c r="H940" s="83"/>
      <c r="I940" s="83"/>
      <c r="J940" s="83"/>
      <c r="K940" s="46">
        <v>0</v>
      </c>
      <c r="L940" s="47">
        <v>0</v>
      </c>
      <c r="M940" s="46" t="e">
        <f t="shared" si="70"/>
        <v>#DIV/0!</v>
      </c>
      <c r="N940" s="48">
        <v>0</v>
      </c>
      <c r="O940" s="48">
        <v>0</v>
      </c>
      <c r="P940" s="46" t="e">
        <f t="shared" si="71"/>
        <v>#DIV/0!</v>
      </c>
      <c r="Q940" s="46" t="e">
        <f t="shared" si="72"/>
        <v>#DIV/0!</v>
      </c>
      <c r="R940" s="48" t="e">
        <f t="shared" si="73"/>
        <v>#DIV/0!</v>
      </c>
      <c r="S940" s="49" t="e">
        <f t="shared" si="74"/>
        <v>#DIV/0!</v>
      </c>
    </row>
    <row r="941" spans="1:19" x14ac:dyDescent="0.2">
      <c r="A941" s="38" t="s">
        <v>3185</v>
      </c>
      <c r="B941" s="42" t="s">
        <v>380</v>
      </c>
      <c r="C941" s="40" t="s">
        <v>3573</v>
      </c>
      <c r="D941" s="41" t="s">
        <v>381</v>
      </c>
      <c r="E941" s="42" t="s">
        <v>15</v>
      </c>
      <c r="F941" s="43">
        <v>540</v>
      </c>
      <c r="G941" s="83"/>
      <c r="H941" s="83"/>
      <c r="I941" s="83"/>
      <c r="J941" s="83"/>
      <c r="K941" s="46">
        <v>0</v>
      </c>
      <c r="L941" s="47">
        <v>0</v>
      </c>
      <c r="M941" s="46" t="e">
        <f t="shared" si="70"/>
        <v>#DIV/0!</v>
      </c>
      <c r="N941" s="48">
        <v>0</v>
      </c>
      <c r="O941" s="48">
        <v>0</v>
      </c>
      <c r="P941" s="46" t="e">
        <f t="shared" si="71"/>
        <v>#DIV/0!</v>
      </c>
      <c r="Q941" s="46" t="e">
        <f t="shared" si="72"/>
        <v>#DIV/0!</v>
      </c>
      <c r="R941" s="48" t="e">
        <f t="shared" si="73"/>
        <v>#DIV/0!</v>
      </c>
      <c r="S941" s="49" t="e">
        <f t="shared" si="74"/>
        <v>#DIV/0!</v>
      </c>
    </row>
    <row r="942" spans="1:19" x14ac:dyDescent="0.2">
      <c r="A942" s="38" t="s">
        <v>3186</v>
      </c>
      <c r="B942" s="39" t="s">
        <v>380</v>
      </c>
      <c r="C942" s="40" t="s">
        <v>3574</v>
      </c>
      <c r="D942" s="41" t="s">
        <v>381</v>
      </c>
      <c r="E942" s="42" t="s">
        <v>15</v>
      </c>
      <c r="F942" s="43">
        <v>90</v>
      </c>
      <c r="G942" s="83"/>
      <c r="H942" s="83"/>
      <c r="I942" s="83"/>
      <c r="J942" s="83"/>
      <c r="K942" s="46">
        <v>0</v>
      </c>
      <c r="L942" s="47">
        <v>0</v>
      </c>
      <c r="M942" s="46" t="e">
        <f t="shared" si="70"/>
        <v>#DIV/0!</v>
      </c>
      <c r="N942" s="48">
        <v>0</v>
      </c>
      <c r="O942" s="48">
        <v>0</v>
      </c>
      <c r="P942" s="46" t="e">
        <f t="shared" si="71"/>
        <v>#DIV/0!</v>
      </c>
      <c r="Q942" s="46" t="e">
        <f t="shared" si="72"/>
        <v>#DIV/0!</v>
      </c>
      <c r="R942" s="48" t="e">
        <f t="shared" si="73"/>
        <v>#DIV/0!</v>
      </c>
      <c r="S942" s="49" t="e">
        <f t="shared" si="74"/>
        <v>#DIV/0!</v>
      </c>
    </row>
    <row r="943" spans="1:19" x14ac:dyDescent="0.2">
      <c r="A943" s="38" t="s">
        <v>3187</v>
      </c>
      <c r="B943" s="58" t="s">
        <v>382</v>
      </c>
      <c r="C943" s="40" t="s">
        <v>3575</v>
      </c>
      <c r="D943" s="41" t="s">
        <v>383</v>
      </c>
      <c r="E943" s="42" t="s">
        <v>15</v>
      </c>
      <c r="F943" s="43">
        <v>180</v>
      </c>
      <c r="G943" s="83"/>
      <c r="H943" s="83"/>
      <c r="I943" s="83"/>
      <c r="J943" s="83"/>
      <c r="K943" s="46">
        <v>0</v>
      </c>
      <c r="L943" s="47">
        <v>0</v>
      </c>
      <c r="M943" s="46" t="e">
        <f t="shared" si="70"/>
        <v>#DIV/0!</v>
      </c>
      <c r="N943" s="48">
        <v>0</v>
      </c>
      <c r="O943" s="48">
        <v>0</v>
      </c>
      <c r="P943" s="46" t="e">
        <f t="shared" si="71"/>
        <v>#DIV/0!</v>
      </c>
      <c r="Q943" s="46" t="e">
        <f t="shared" si="72"/>
        <v>#DIV/0!</v>
      </c>
      <c r="R943" s="48" t="e">
        <f t="shared" si="73"/>
        <v>#DIV/0!</v>
      </c>
      <c r="S943" s="49" t="e">
        <f t="shared" si="74"/>
        <v>#DIV/0!</v>
      </c>
    </row>
    <row r="944" spans="1:19" x14ac:dyDescent="0.2">
      <c r="A944" s="38" t="s">
        <v>3188</v>
      </c>
      <c r="B944" s="58" t="s">
        <v>382</v>
      </c>
      <c r="C944" s="40" t="s">
        <v>3576</v>
      </c>
      <c r="D944" s="41" t="s">
        <v>383</v>
      </c>
      <c r="E944" s="42" t="s">
        <v>15</v>
      </c>
      <c r="F944" s="43">
        <v>360</v>
      </c>
      <c r="G944" s="83"/>
      <c r="H944" s="83"/>
      <c r="I944" s="83"/>
      <c r="J944" s="83"/>
      <c r="K944" s="46">
        <v>0</v>
      </c>
      <c r="L944" s="47">
        <v>0</v>
      </c>
      <c r="M944" s="46" t="e">
        <f t="shared" si="70"/>
        <v>#DIV/0!</v>
      </c>
      <c r="N944" s="48">
        <v>0</v>
      </c>
      <c r="O944" s="48">
        <v>0</v>
      </c>
      <c r="P944" s="46" t="e">
        <f t="shared" si="71"/>
        <v>#DIV/0!</v>
      </c>
      <c r="Q944" s="46" t="e">
        <f t="shared" si="72"/>
        <v>#DIV/0!</v>
      </c>
      <c r="R944" s="48" t="e">
        <f t="shared" si="73"/>
        <v>#DIV/0!</v>
      </c>
      <c r="S944" s="49" t="e">
        <f t="shared" si="74"/>
        <v>#DIV/0!</v>
      </c>
    </row>
    <row r="945" spans="1:19" x14ac:dyDescent="0.2">
      <c r="A945" s="38" t="s">
        <v>3189</v>
      </c>
      <c r="B945" s="58" t="s">
        <v>382</v>
      </c>
      <c r="C945" s="40" t="s">
        <v>3577</v>
      </c>
      <c r="D945" s="60" t="s">
        <v>383</v>
      </c>
      <c r="E945" s="42" t="s">
        <v>15</v>
      </c>
      <c r="F945" s="43">
        <v>360</v>
      </c>
      <c r="G945" s="83"/>
      <c r="H945" s="83"/>
      <c r="I945" s="83"/>
      <c r="J945" s="83"/>
      <c r="K945" s="46">
        <v>0</v>
      </c>
      <c r="L945" s="47">
        <v>0</v>
      </c>
      <c r="M945" s="46" t="e">
        <f t="shared" si="70"/>
        <v>#DIV/0!</v>
      </c>
      <c r="N945" s="48">
        <v>0</v>
      </c>
      <c r="O945" s="48">
        <v>0</v>
      </c>
      <c r="P945" s="46" t="e">
        <f t="shared" si="71"/>
        <v>#DIV/0!</v>
      </c>
      <c r="Q945" s="46" t="e">
        <f t="shared" si="72"/>
        <v>#DIV/0!</v>
      </c>
      <c r="R945" s="48" t="e">
        <f t="shared" si="73"/>
        <v>#DIV/0!</v>
      </c>
      <c r="S945" s="49" t="e">
        <f t="shared" si="74"/>
        <v>#DIV/0!</v>
      </c>
    </row>
    <row r="946" spans="1:19" x14ac:dyDescent="0.2">
      <c r="A946" s="38" t="s">
        <v>3190</v>
      </c>
      <c r="B946" s="58" t="s">
        <v>382</v>
      </c>
      <c r="C946" s="40" t="s">
        <v>3578</v>
      </c>
      <c r="D946" s="41" t="s">
        <v>383</v>
      </c>
      <c r="E946" s="42" t="s">
        <v>15</v>
      </c>
      <c r="F946" s="43">
        <v>900</v>
      </c>
      <c r="G946" s="83"/>
      <c r="H946" s="83"/>
      <c r="I946" s="83"/>
      <c r="J946" s="83"/>
      <c r="K946" s="46">
        <v>0</v>
      </c>
      <c r="L946" s="47">
        <v>0</v>
      </c>
      <c r="M946" s="46" t="e">
        <f t="shared" si="70"/>
        <v>#DIV/0!</v>
      </c>
      <c r="N946" s="48">
        <v>0</v>
      </c>
      <c r="O946" s="48">
        <v>0</v>
      </c>
      <c r="P946" s="46" t="e">
        <f t="shared" si="71"/>
        <v>#DIV/0!</v>
      </c>
      <c r="Q946" s="46" t="e">
        <f t="shared" si="72"/>
        <v>#DIV/0!</v>
      </c>
      <c r="R946" s="48" t="e">
        <f t="shared" si="73"/>
        <v>#DIV/0!</v>
      </c>
      <c r="S946" s="49" t="e">
        <f t="shared" si="74"/>
        <v>#DIV/0!</v>
      </c>
    </row>
    <row r="947" spans="1:19" ht="22.5" x14ac:dyDescent="0.2">
      <c r="A947" s="38" t="s">
        <v>3191</v>
      </c>
      <c r="B947" s="58" t="s">
        <v>384</v>
      </c>
      <c r="C947" s="40" t="s">
        <v>3579</v>
      </c>
      <c r="D947" s="60" t="s">
        <v>385</v>
      </c>
      <c r="E947" s="42" t="s">
        <v>15</v>
      </c>
      <c r="F947" s="43">
        <v>90</v>
      </c>
      <c r="G947" s="83"/>
      <c r="H947" s="83"/>
      <c r="I947" s="83"/>
      <c r="J947" s="83"/>
      <c r="K947" s="46">
        <v>0</v>
      </c>
      <c r="L947" s="47">
        <v>0</v>
      </c>
      <c r="M947" s="46" t="e">
        <f t="shared" si="70"/>
        <v>#DIV/0!</v>
      </c>
      <c r="N947" s="48">
        <v>0</v>
      </c>
      <c r="O947" s="48">
        <v>0</v>
      </c>
      <c r="P947" s="46" t="e">
        <f t="shared" si="71"/>
        <v>#DIV/0!</v>
      </c>
      <c r="Q947" s="46" t="e">
        <f t="shared" si="72"/>
        <v>#DIV/0!</v>
      </c>
      <c r="R947" s="48" t="e">
        <f t="shared" si="73"/>
        <v>#DIV/0!</v>
      </c>
      <c r="S947" s="49" t="e">
        <f t="shared" si="74"/>
        <v>#DIV/0!</v>
      </c>
    </row>
    <row r="948" spans="1:19" ht="22.5" x14ac:dyDescent="0.2">
      <c r="A948" s="38" t="s">
        <v>3192</v>
      </c>
      <c r="B948" s="58" t="s">
        <v>384</v>
      </c>
      <c r="C948" s="40" t="s">
        <v>3580</v>
      </c>
      <c r="D948" s="60" t="s">
        <v>385</v>
      </c>
      <c r="E948" s="42" t="s">
        <v>15</v>
      </c>
      <c r="F948" s="43">
        <v>180</v>
      </c>
      <c r="G948" s="83"/>
      <c r="H948" s="83"/>
      <c r="I948" s="83"/>
      <c r="J948" s="83"/>
      <c r="K948" s="46">
        <v>0</v>
      </c>
      <c r="L948" s="47">
        <v>0</v>
      </c>
      <c r="M948" s="46" t="e">
        <f t="shared" si="70"/>
        <v>#DIV/0!</v>
      </c>
      <c r="N948" s="48">
        <v>0</v>
      </c>
      <c r="O948" s="48">
        <v>0</v>
      </c>
      <c r="P948" s="46" t="e">
        <f t="shared" si="71"/>
        <v>#DIV/0!</v>
      </c>
      <c r="Q948" s="46" t="e">
        <f t="shared" si="72"/>
        <v>#DIV/0!</v>
      </c>
      <c r="R948" s="48" t="e">
        <f t="shared" si="73"/>
        <v>#DIV/0!</v>
      </c>
      <c r="S948" s="49" t="e">
        <f t="shared" si="74"/>
        <v>#DIV/0!</v>
      </c>
    </row>
    <row r="949" spans="1:19" ht="22.5" x14ac:dyDescent="0.2">
      <c r="A949" s="38" t="s">
        <v>3193</v>
      </c>
      <c r="B949" s="58" t="s">
        <v>384</v>
      </c>
      <c r="C949" s="40" t="s">
        <v>3581</v>
      </c>
      <c r="D949" s="60" t="s">
        <v>385</v>
      </c>
      <c r="E949" s="42" t="s">
        <v>15</v>
      </c>
      <c r="F949" s="43">
        <v>540</v>
      </c>
      <c r="G949" s="83"/>
      <c r="H949" s="83"/>
      <c r="I949" s="83"/>
      <c r="J949" s="83"/>
      <c r="K949" s="46">
        <v>0</v>
      </c>
      <c r="L949" s="47">
        <v>0</v>
      </c>
      <c r="M949" s="46" t="e">
        <f t="shared" si="70"/>
        <v>#DIV/0!</v>
      </c>
      <c r="N949" s="48">
        <v>0</v>
      </c>
      <c r="O949" s="48">
        <v>0</v>
      </c>
      <c r="P949" s="46" t="e">
        <f t="shared" si="71"/>
        <v>#DIV/0!</v>
      </c>
      <c r="Q949" s="46" t="e">
        <f t="shared" si="72"/>
        <v>#DIV/0!</v>
      </c>
      <c r="R949" s="48" t="e">
        <f t="shared" si="73"/>
        <v>#DIV/0!</v>
      </c>
      <c r="S949" s="49" t="e">
        <f t="shared" si="74"/>
        <v>#DIV/0!</v>
      </c>
    </row>
    <row r="950" spans="1:19" ht="22.5" x14ac:dyDescent="0.2">
      <c r="A950" s="38" t="s">
        <v>3194</v>
      </c>
      <c r="B950" s="58" t="s">
        <v>384</v>
      </c>
      <c r="C950" s="40" t="s">
        <v>3582</v>
      </c>
      <c r="D950" s="41" t="s">
        <v>385</v>
      </c>
      <c r="E950" s="42" t="s">
        <v>15</v>
      </c>
      <c r="F950" s="43">
        <v>360</v>
      </c>
      <c r="G950" s="83"/>
      <c r="H950" s="83"/>
      <c r="I950" s="83"/>
      <c r="J950" s="83"/>
      <c r="K950" s="46">
        <v>0</v>
      </c>
      <c r="L950" s="47">
        <v>0</v>
      </c>
      <c r="M950" s="46" t="e">
        <f t="shared" si="70"/>
        <v>#DIV/0!</v>
      </c>
      <c r="N950" s="48">
        <v>0</v>
      </c>
      <c r="O950" s="48">
        <v>0</v>
      </c>
      <c r="P950" s="46" t="e">
        <f t="shared" si="71"/>
        <v>#DIV/0!</v>
      </c>
      <c r="Q950" s="46" t="e">
        <f t="shared" si="72"/>
        <v>#DIV/0!</v>
      </c>
      <c r="R950" s="48" t="e">
        <f t="shared" si="73"/>
        <v>#DIV/0!</v>
      </c>
      <c r="S950" s="49" t="e">
        <f t="shared" si="74"/>
        <v>#DIV/0!</v>
      </c>
    </row>
    <row r="951" spans="1:19" ht="22.5" x14ac:dyDescent="0.2">
      <c r="A951" s="38" t="s">
        <v>3195</v>
      </c>
      <c r="B951" s="58" t="s">
        <v>384</v>
      </c>
      <c r="C951" s="40" t="s">
        <v>3583</v>
      </c>
      <c r="D951" s="60" t="s">
        <v>385</v>
      </c>
      <c r="E951" s="42" t="s">
        <v>15</v>
      </c>
      <c r="F951" s="43">
        <v>180</v>
      </c>
      <c r="G951" s="83"/>
      <c r="H951" s="83"/>
      <c r="I951" s="83"/>
      <c r="J951" s="83"/>
      <c r="K951" s="46">
        <v>0</v>
      </c>
      <c r="L951" s="47">
        <v>0</v>
      </c>
      <c r="M951" s="46" t="e">
        <f t="shared" si="70"/>
        <v>#DIV/0!</v>
      </c>
      <c r="N951" s="48">
        <v>0</v>
      </c>
      <c r="O951" s="48">
        <v>0</v>
      </c>
      <c r="P951" s="46" t="e">
        <f t="shared" si="71"/>
        <v>#DIV/0!</v>
      </c>
      <c r="Q951" s="46" t="e">
        <f t="shared" si="72"/>
        <v>#DIV/0!</v>
      </c>
      <c r="R951" s="48" t="e">
        <f t="shared" si="73"/>
        <v>#DIV/0!</v>
      </c>
      <c r="S951" s="49" t="e">
        <f t="shared" si="74"/>
        <v>#DIV/0!</v>
      </c>
    </row>
    <row r="952" spans="1:19" ht="22.5" x14ac:dyDescent="0.2">
      <c r="A952" s="38" t="s">
        <v>3196</v>
      </c>
      <c r="B952" s="84" t="s">
        <v>384</v>
      </c>
      <c r="C952" s="40" t="s">
        <v>3584</v>
      </c>
      <c r="D952" s="41" t="s">
        <v>385</v>
      </c>
      <c r="E952" s="42" t="s">
        <v>15</v>
      </c>
      <c r="F952" s="43">
        <v>360</v>
      </c>
      <c r="G952" s="83"/>
      <c r="H952" s="83"/>
      <c r="I952" s="83"/>
      <c r="J952" s="83"/>
      <c r="K952" s="46">
        <v>0</v>
      </c>
      <c r="L952" s="47">
        <v>0</v>
      </c>
      <c r="M952" s="46" t="e">
        <f t="shared" si="70"/>
        <v>#DIV/0!</v>
      </c>
      <c r="N952" s="48">
        <v>0</v>
      </c>
      <c r="O952" s="48">
        <v>0</v>
      </c>
      <c r="P952" s="46" t="e">
        <f t="shared" si="71"/>
        <v>#DIV/0!</v>
      </c>
      <c r="Q952" s="46" t="e">
        <f t="shared" si="72"/>
        <v>#DIV/0!</v>
      </c>
      <c r="R952" s="48" t="e">
        <f t="shared" si="73"/>
        <v>#DIV/0!</v>
      </c>
      <c r="S952" s="49" t="e">
        <f t="shared" si="74"/>
        <v>#DIV/0!</v>
      </c>
    </row>
    <row r="953" spans="1:19" ht="22.5" x14ac:dyDescent="0.2">
      <c r="A953" s="38" t="s">
        <v>3197</v>
      </c>
      <c r="B953" s="84" t="s">
        <v>384</v>
      </c>
      <c r="C953" s="40" t="s">
        <v>3585</v>
      </c>
      <c r="D953" s="41" t="s">
        <v>385</v>
      </c>
      <c r="E953" s="42" t="s">
        <v>15</v>
      </c>
      <c r="F953" s="43">
        <v>540</v>
      </c>
      <c r="G953" s="83"/>
      <c r="H953" s="83"/>
      <c r="I953" s="83"/>
      <c r="J953" s="83"/>
      <c r="K953" s="46">
        <v>0</v>
      </c>
      <c r="L953" s="47">
        <v>0</v>
      </c>
      <c r="M953" s="46" t="e">
        <f t="shared" si="70"/>
        <v>#DIV/0!</v>
      </c>
      <c r="N953" s="48">
        <v>0</v>
      </c>
      <c r="O953" s="48">
        <v>0</v>
      </c>
      <c r="P953" s="46" t="e">
        <f t="shared" si="71"/>
        <v>#DIV/0!</v>
      </c>
      <c r="Q953" s="46" t="e">
        <f t="shared" si="72"/>
        <v>#DIV/0!</v>
      </c>
      <c r="R953" s="48" t="e">
        <f t="shared" si="73"/>
        <v>#DIV/0!</v>
      </c>
      <c r="S953" s="49" t="e">
        <f t="shared" si="74"/>
        <v>#DIV/0!</v>
      </c>
    </row>
    <row r="954" spans="1:19" ht="22.5" x14ac:dyDescent="0.2">
      <c r="A954" s="38" t="s">
        <v>3198</v>
      </c>
      <c r="B954" s="58" t="s">
        <v>384</v>
      </c>
      <c r="C954" s="40" t="s">
        <v>3586</v>
      </c>
      <c r="D954" s="60" t="s">
        <v>385</v>
      </c>
      <c r="E954" s="42" t="s">
        <v>15</v>
      </c>
      <c r="F954" s="43">
        <v>90</v>
      </c>
      <c r="G954" s="83"/>
      <c r="H954" s="83"/>
      <c r="I954" s="83"/>
      <c r="J954" s="83"/>
      <c r="K954" s="46">
        <v>0</v>
      </c>
      <c r="L954" s="47">
        <v>0</v>
      </c>
      <c r="M954" s="46" t="e">
        <f t="shared" si="70"/>
        <v>#DIV/0!</v>
      </c>
      <c r="N954" s="48">
        <v>0</v>
      </c>
      <c r="O954" s="48">
        <v>0</v>
      </c>
      <c r="P954" s="46" t="e">
        <f t="shared" si="71"/>
        <v>#DIV/0!</v>
      </c>
      <c r="Q954" s="46" t="e">
        <f t="shared" si="72"/>
        <v>#DIV/0!</v>
      </c>
      <c r="R954" s="48" t="e">
        <f t="shared" si="73"/>
        <v>#DIV/0!</v>
      </c>
      <c r="S954" s="49" t="e">
        <f t="shared" si="74"/>
        <v>#DIV/0!</v>
      </c>
    </row>
    <row r="955" spans="1:19" ht="22.5" x14ac:dyDescent="0.2">
      <c r="A955" s="38" t="s">
        <v>3199</v>
      </c>
      <c r="B955" s="58" t="s">
        <v>384</v>
      </c>
      <c r="C955" s="40" t="s">
        <v>3587</v>
      </c>
      <c r="D955" s="60" t="s">
        <v>385</v>
      </c>
      <c r="E955" s="42" t="s">
        <v>15</v>
      </c>
      <c r="F955" s="43">
        <v>360</v>
      </c>
      <c r="G955" s="83"/>
      <c r="H955" s="83"/>
      <c r="I955" s="83"/>
      <c r="J955" s="83"/>
      <c r="K955" s="46">
        <v>0</v>
      </c>
      <c r="L955" s="47">
        <v>0</v>
      </c>
      <c r="M955" s="46" t="e">
        <f t="shared" si="70"/>
        <v>#DIV/0!</v>
      </c>
      <c r="N955" s="48">
        <v>0</v>
      </c>
      <c r="O955" s="48">
        <v>0</v>
      </c>
      <c r="P955" s="46" t="e">
        <f t="shared" si="71"/>
        <v>#DIV/0!</v>
      </c>
      <c r="Q955" s="46" t="e">
        <f t="shared" si="72"/>
        <v>#DIV/0!</v>
      </c>
      <c r="R955" s="48" t="e">
        <f t="shared" si="73"/>
        <v>#DIV/0!</v>
      </c>
      <c r="S955" s="49" t="e">
        <f t="shared" si="74"/>
        <v>#DIV/0!</v>
      </c>
    </row>
    <row r="956" spans="1:19" ht="22.5" x14ac:dyDescent="0.2">
      <c r="A956" s="38" t="s">
        <v>3200</v>
      </c>
      <c r="B956" s="39" t="s">
        <v>386</v>
      </c>
      <c r="C956" s="40" t="s">
        <v>3588</v>
      </c>
      <c r="D956" s="41" t="s">
        <v>387</v>
      </c>
      <c r="E956" s="42" t="s">
        <v>20</v>
      </c>
      <c r="F956" s="43">
        <v>3</v>
      </c>
      <c r="G956" s="83"/>
      <c r="H956" s="83"/>
      <c r="I956" s="83"/>
      <c r="J956" s="83"/>
      <c r="K956" s="46">
        <v>0</v>
      </c>
      <c r="L956" s="47">
        <v>0</v>
      </c>
      <c r="M956" s="46" t="e">
        <f t="shared" si="70"/>
        <v>#DIV/0!</v>
      </c>
      <c r="N956" s="48">
        <v>0</v>
      </c>
      <c r="O956" s="48">
        <v>0</v>
      </c>
      <c r="P956" s="46" t="e">
        <f t="shared" si="71"/>
        <v>#DIV/0!</v>
      </c>
      <c r="Q956" s="46" t="e">
        <f t="shared" si="72"/>
        <v>#DIV/0!</v>
      </c>
      <c r="R956" s="48" t="e">
        <f t="shared" si="73"/>
        <v>#DIV/0!</v>
      </c>
      <c r="S956" s="49" t="e">
        <f t="shared" si="74"/>
        <v>#DIV/0!</v>
      </c>
    </row>
    <row r="957" spans="1:19" x14ac:dyDescent="0.2">
      <c r="A957" s="38" t="s">
        <v>3201</v>
      </c>
      <c r="B957" s="42" t="s">
        <v>388</v>
      </c>
      <c r="C957" s="40" t="s">
        <v>3589</v>
      </c>
      <c r="D957" s="41" t="s">
        <v>389</v>
      </c>
      <c r="E957" s="42" t="s">
        <v>20</v>
      </c>
      <c r="F957" s="43">
        <v>6</v>
      </c>
      <c r="G957" s="83"/>
      <c r="H957" s="83"/>
      <c r="I957" s="83"/>
      <c r="J957" s="83"/>
      <c r="K957" s="46">
        <v>0</v>
      </c>
      <c r="L957" s="47">
        <v>0</v>
      </c>
      <c r="M957" s="46" t="e">
        <f t="shared" si="70"/>
        <v>#DIV/0!</v>
      </c>
      <c r="N957" s="48">
        <v>0</v>
      </c>
      <c r="O957" s="48">
        <v>0</v>
      </c>
      <c r="P957" s="46" t="e">
        <f t="shared" si="71"/>
        <v>#DIV/0!</v>
      </c>
      <c r="Q957" s="46" t="e">
        <f t="shared" si="72"/>
        <v>#DIV/0!</v>
      </c>
      <c r="R957" s="48" t="e">
        <f t="shared" si="73"/>
        <v>#DIV/0!</v>
      </c>
      <c r="S957" s="49" t="e">
        <f t="shared" si="74"/>
        <v>#DIV/0!</v>
      </c>
    </row>
    <row r="958" spans="1:19" s="57" customFormat="1" x14ac:dyDescent="0.2">
      <c r="A958" s="50" t="s">
        <v>3202</v>
      </c>
      <c r="B958" s="39" t="s">
        <v>390</v>
      </c>
      <c r="C958" s="40" t="s">
        <v>3590</v>
      </c>
      <c r="D958" s="41" t="s">
        <v>391</v>
      </c>
      <c r="E958" s="42" t="s">
        <v>25</v>
      </c>
      <c r="F958" s="43">
        <v>0</v>
      </c>
      <c r="G958" s="85"/>
      <c r="H958" s="85"/>
      <c r="I958" s="85"/>
      <c r="J958" s="85"/>
      <c r="K958" s="53">
        <v>0</v>
      </c>
      <c r="L958" s="54">
        <v>0</v>
      </c>
      <c r="M958" s="53" t="e">
        <f t="shared" si="70"/>
        <v>#DIV/0!</v>
      </c>
      <c r="N958" s="55">
        <v>0</v>
      </c>
      <c r="O958" s="55">
        <v>0</v>
      </c>
      <c r="P958" s="53" t="e">
        <f t="shared" si="71"/>
        <v>#DIV/0!</v>
      </c>
      <c r="Q958" s="53" t="e">
        <f t="shared" si="72"/>
        <v>#DIV/0!</v>
      </c>
      <c r="R958" s="55" t="e">
        <f t="shared" si="73"/>
        <v>#DIV/0!</v>
      </c>
      <c r="S958" s="56" t="e">
        <f t="shared" si="74"/>
        <v>#DIV/0!</v>
      </c>
    </row>
    <row r="959" spans="1:19" ht="22.5" x14ac:dyDescent="0.2">
      <c r="A959" s="38" t="s">
        <v>3203</v>
      </c>
      <c r="B959" s="58" t="s">
        <v>392</v>
      </c>
      <c r="C959" s="40" t="s">
        <v>3591</v>
      </c>
      <c r="D959" s="41" t="s">
        <v>393</v>
      </c>
      <c r="E959" s="42" t="s">
        <v>0</v>
      </c>
      <c r="F959" s="43">
        <v>1170</v>
      </c>
      <c r="G959" s="83"/>
      <c r="H959" s="83"/>
      <c r="I959" s="83"/>
      <c r="J959" s="83"/>
      <c r="K959" s="46">
        <v>0</v>
      </c>
      <c r="L959" s="47">
        <v>0</v>
      </c>
      <c r="M959" s="46" t="e">
        <f t="shared" si="70"/>
        <v>#DIV/0!</v>
      </c>
      <c r="N959" s="48">
        <v>0</v>
      </c>
      <c r="O959" s="48">
        <v>0</v>
      </c>
      <c r="P959" s="46" t="e">
        <f t="shared" si="71"/>
        <v>#DIV/0!</v>
      </c>
      <c r="Q959" s="46" t="e">
        <f t="shared" si="72"/>
        <v>#DIV/0!</v>
      </c>
      <c r="R959" s="48" t="e">
        <f t="shared" si="73"/>
        <v>#DIV/0!</v>
      </c>
      <c r="S959" s="49" t="e">
        <f t="shared" si="74"/>
        <v>#DIV/0!</v>
      </c>
    </row>
    <row r="960" spans="1:19" ht="22.5" x14ac:dyDescent="0.2">
      <c r="A960" s="38" t="s">
        <v>3204</v>
      </c>
      <c r="B960" s="58" t="s">
        <v>392</v>
      </c>
      <c r="C960" s="40" t="s">
        <v>3592</v>
      </c>
      <c r="D960" s="41" t="s">
        <v>393</v>
      </c>
      <c r="E960" s="42" t="s">
        <v>0</v>
      </c>
      <c r="F960" s="43">
        <v>15156</v>
      </c>
      <c r="G960" s="83"/>
      <c r="H960" s="83"/>
      <c r="I960" s="83"/>
      <c r="J960" s="83"/>
      <c r="K960" s="46">
        <v>0</v>
      </c>
      <c r="L960" s="47">
        <v>0</v>
      </c>
      <c r="M960" s="46" t="e">
        <f t="shared" si="70"/>
        <v>#DIV/0!</v>
      </c>
      <c r="N960" s="48">
        <v>0</v>
      </c>
      <c r="O960" s="48">
        <v>0</v>
      </c>
      <c r="P960" s="46" t="e">
        <f t="shared" si="71"/>
        <v>#DIV/0!</v>
      </c>
      <c r="Q960" s="46" t="e">
        <f t="shared" si="72"/>
        <v>#DIV/0!</v>
      </c>
      <c r="R960" s="48" t="e">
        <f t="shared" si="73"/>
        <v>#DIV/0!</v>
      </c>
      <c r="S960" s="49" t="e">
        <f t="shared" si="74"/>
        <v>#DIV/0!</v>
      </c>
    </row>
    <row r="961" spans="1:19" x14ac:dyDescent="0.2">
      <c r="A961" s="38" t="s">
        <v>3205</v>
      </c>
      <c r="B961" s="42" t="s">
        <v>394</v>
      </c>
      <c r="C961" s="40" t="s">
        <v>1502</v>
      </c>
      <c r="D961" s="41" t="s">
        <v>395</v>
      </c>
      <c r="E961" s="42" t="s">
        <v>15</v>
      </c>
      <c r="F961" s="43">
        <v>600</v>
      </c>
      <c r="G961" s="83"/>
      <c r="H961" s="83"/>
      <c r="I961" s="83"/>
      <c r="J961" s="83"/>
      <c r="K961" s="46">
        <v>0</v>
      </c>
      <c r="L961" s="47">
        <v>0</v>
      </c>
      <c r="M961" s="46" t="e">
        <f t="shared" si="70"/>
        <v>#DIV/0!</v>
      </c>
      <c r="N961" s="48">
        <v>0</v>
      </c>
      <c r="O961" s="48">
        <v>0</v>
      </c>
      <c r="P961" s="46" t="e">
        <f t="shared" si="71"/>
        <v>#DIV/0!</v>
      </c>
      <c r="Q961" s="46" t="e">
        <f t="shared" si="72"/>
        <v>#DIV/0!</v>
      </c>
      <c r="R961" s="48" t="e">
        <f t="shared" si="73"/>
        <v>#DIV/0!</v>
      </c>
      <c r="S961" s="49" t="e">
        <f t="shared" si="74"/>
        <v>#DIV/0!</v>
      </c>
    </row>
    <row r="962" spans="1:19" x14ac:dyDescent="0.2">
      <c r="A962" s="38" t="s">
        <v>3206</v>
      </c>
      <c r="B962" s="42" t="s">
        <v>394</v>
      </c>
      <c r="C962" s="40" t="s">
        <v>3593</v>
      </c>
      <c r="D962" s="41" t="s">
        <v>395</v>
      </c>
      <c r="E962" s="42" t="s">
        <v>0</v>
      </c>
      <c r="F962" s="43">
        <v>1560</v>
      </c>
      <c r="G962" s="83"/>
      <c r="H962" s="83"/>
      <c r="I962" s="83"/>
      <c r="J962" s="83"/>
      <c r="K962" s="46">
        <v>0</v>
      </c>
      <c r="L962" s="47">
        <v>0</v>
      </c>
      <c r="M962" s="46" t="e">
        <f t="shared" si="70"/>
        <v>#DIV/0!</v>
      </c>
      <c r="N962" s="48">
        <v>0</v>
      </c>
      <c r="O962" s="48">
        <v>0</v>
      </c>
      <c r="P962" s="46" t="e">
        <f t="shared" si="71"/>
        <v>#DIV/0!</v>
      </c>
      <c r="Q962" s="46" t="e">
        <f t="shared" si="72"/>
        <v>#DIV/0!</v>
      </c>
      <c r="R962" s="48" t="e">
        <f t="shared" si="73"/>
        <v>#DIV/0!</v>
      </c>
      <c r="S962" s="49" t="e">
        <f t="shared" si="74"/>
        <v>#DIV/0!</v>
      </c>
    </row>
    <row r="963" spans="1:19" x14ac:dyDescent="0.2">
      <c r="A963" s="38" t="s">
        <v>3207</v>
      </c>
      <c r="B963" s="42" t="s">
        <v>396</v>
      </c>
      <c r="C963" s="40" t="s">
        <v>3594</v>
      </c>
      <c r="D963" s="41" t="s">
        <v>397</v>
      </c>
      <c r="E963" s="42" t="s">
        <v>15</v>
      </c>
      <c r="F963" s="43">
        <v>1080</v>
      </c>
      <c r="G963" s="83"/>
      <c r="H963" s="83"/>
      <c r="I963" s="83"/>
      <c r="J963" s="83"/>
      <c r="K963" s="46">
        <v>0</v>
      </c>
      <c r="L963" s="47">
        <v>0</v>
      </c>
      <c r="M963" s="46" t="e">
        <f t="shared" si="70"/>
        <v>#DIV/0!</v>
      </c>
      <c r="N963" s="48">
        <v>0</v>
      </c>
      <c r="O963" s="48">
        <v>0</v>
      </c>
      <c r="P963" s="46" t="e">
        <f t="shared" si="71"/>
        <v>#DIV/0!</v>
      </c>
      <c r="Q963" s="46" t="e">
        <f t="shared" si="72"/>
        <v>#DIV/0!</v>
      </c>
      <c r="R963" s="48" t="e">
        <f t="shared" si="73"/>
        <v>#DIV/0!</v>
      </c>
      <c r="S963" s="49" t="e">
        <f t="shared" si="74"/>
        <v>#DIV/0!</v>
      </c>
    </row>
    <row r="964" spans="1:19" x14ac:dyDescent="0.2">
      <c r="A964" s="38" t="s">
        <v>3208</v>
      </c>
      <c r="B964" s="42" t="s">
        <v>398</v>
      </c>
      <c r="C964" s="40" t="s">
        <v>3595</v>
      </c>
      <c r="D964" s="41" t="s">
        <v>399</v>
      </c>
      <c r="E964" s="42" t="s">
        <v>25</v>
      </c>
      <c r="F964" s="43">
        <v>3420</v>
      </c>
      <c r="G964" s="83"/>
      <c r="H964" s="83"/>
      <c r="I964" s="83"/>
      <c r="J964" s="83"/>
      <c r="K964" s="46">
        <v>0</v>
      </c>
      <c r="L964" s="47">
        <v>0</v>
      </c>
      <c r="M964" s="46" t="e">
        <f t="shared" si="70"/>
        <v>#DIV/0!</v>
      </c>
      <c r="N964" s="48">
        <v>0</v>
      </c>
      <c r="O964" s="48">
        <v>0</v>
      </c>
      <c r="P964" s="46" t="e">
        <f t="shared" si="71"/>
        <v>#DIV/0!</v>
      </c>
      <c r="Q964" s="46" t="e">
        <f t="shared" si="72"/>
        <v>#DIV/0!</v>
      </c>
      <c r="R964" s="48" t="e">
        <f t="shared" si="73"/>
        <v>#DIV/0!</v>
      </c>
      <c r="S964" s="49" t="e">
        <f t="shared" si="74"/>
        <v>#DIV/0!</v>
      </c>
    </row>
    <row r="965" spans="1:19" x14ac:dyDescent="0.2">
      <c r="A965" s="38" t="s">
        <v>3209</v>
      </c>
      <c r="B965" s="42" t="s">
        <v>302</v>
      </c>
      <c r="C965" s="40" t="s">
        <v>3596</v>
      </c>
      <c r="D965" s="41" t="s">
        <v>303</v>
      </c>
      <c r="E965" s="42" t="s">
        <v>0</v>
      </c>
      <c r="F965" s="43">
        <v>900</v>
      </c>
      <c r="G965" s="83"/>
      <c r="H965" s="83"/>
      <c r="I965" s="83"/>
      <c r="J965" s="83"/>
      <c r="K965" s="46">
        <v>0</v>
      </c>
      <c r="L965" s="47">
        <v>0</v>
      </c>
      <c r="M965" s="46" t="e">
        <f t="shared" si="70"/>
        <v>#DIV/0!</v>
      </c>
      <c r="N965" s="48">
        <v>0</v>
      </c>
      <c r="O965" s="48">
        <v>0</v>
      </c>
      <c r="P965" s="46" t="e">
        <f t="shared" si="71"/>
        <v>#DIV/0!</v>
      </c>
      <c r="Q965" s="46" t="e">
        <f t="shared" si="72"/>
        <v>#DIV/0!</v>
      </c>
      <c r="R965" s="48" t="e">
        <f t="shared" si="73"/>
        <v>#DIV/0!</v>
      </c>
      <c r="S965" s="49" t="e">
        <f t="shared" si="74"/>
        <v>#DIV/0!</v>
      </c>
    </row>
    <row r="966" spans="1:19" x14ac:dyDescent="0.2">
      <c r="A966" s="38" t="s">
        <v>3210</v>
      </c>
      <c r="B966" s="42" t="s">
        <v>302</v>
      </c>
      <c r="C966" s="40" t="s">
        <v>3597</v>
      </c>
      <c r="D966" s="41" t="s">
        <v>303</v>
      </c>
      <c r="E966" s="42" t="s">
        <v>0</v>
      </c>
      <c r="F966" s="43">
        <v>150</v>
      </c>
      <c r="G966" s="83"/>
      <c r="H966" s="83"/>
      <c r="I966" s="83"/>
      <c r="J966" s="83"/>
      <c r="K966" s="46">
        <v>0</v>
      </c>
      <c r="L966" s="47">
        <v>0</v>
      </c>
      <c r="M966" s="46" t="e">
        <f t="shared" si="70"/>
        <v>#DIV/0!</v>
      </c>
      <c r="N966" s="48">
        <v>0</v>
      </c>
      <c r="O966" s="48">
        <v>0</v>
      </c>
      <c r="P966" s="46" t="e">
        <f t="shared" si="71"/>
        <v>#DIV/0!</v>
      </c>
      <c r="Q966" s="46" t="e">
        <f t="shared" si="72"/>
        <v>#DIV/0!</v>
      </c>
      <c r="R966" s="48" t="e">
        <f t="shared" si="73"/>
        <v>#DIV/0!</v>
      </c>
      <c r="S966" s="49" t="e">
        <f t="shared" si="74"/>
        <v>#DIV/0!</v>
      </c>
    </row>
    <row r="967" spans="1:19" x14ac:dyDescent="0.2">
      <c r="A967" s="38" t="s">
        <v>3211</v>
      </c>
      <c r="B967" s="42" t="s">
        <v>302</v>
      </c>
      <c r="C967" s="40" t="s">
        <v>3598</v>
      </c>
      <c r="D967" s="41" t="s">
        <v>303</v>
      </c>
      <c r="E967" s="42" t="s">
        <v>0</v>
      </c>
      <c r="F967" s="43">
        <v>150</v>
      </c>
      <c r="G967" s="83"/>
      <c r="H967" s="83"/>
      <c r="I967" s="83"/>
      <c r="J967" s="83"/>
      <c r="K967" s="46">
        <v>0</v>
      </c>
      <c r="L967" s="47">
        <v>0</v>
      </c>
      <c r="M967" s="46" t="e">
        <f t="shared" si="70"/>
        <v>#DIV/0!</v>
      </c>
      <c r="N967" s="48">
        <v>0</v>
      </c>
      <c r="O967" s="48">
        <v>0</v>
      </c>
      <c r="P967" s="46" t="e">
        <f t="shared" si="71"/>
        <v>#DIV/0!</v>
      </c>
      <c r="Q967" s="46" t="e">
        <f t="shared" si="72"/>
        <v>#DIV/0!</v>
      </c>
      <c r="R967" s="48" t="e">
        <f t="shared" si="73"/>
        <v>#DIV/0!</v>
      </c>
      <c r="S967" s="49" t="e">
        <f t="shared" si="74"/>
        <v>#DIV/0!</v>
      </c>
    </row>
    <row r="968" spans="1:19" x14ac:dyDescent="0.2">
      <c r="A968" s="38" t="s">
        <v>3212</v>
      </c>
      <c r="B968" s="42" t="s">
        <v>302</v>
      </c>
      <c r="C968" s="40" t="s">
        <v>3599</v>
      </c>
      <c r="D968" s="41" t="s">
        <v>303</v>
      </c>
      <c r="E968" s="42" t="s">
        <v>304</v>
      </c>
      <c r="F968" s="43">
        <v>150</v>
      </c>
      <c r="G968" s="83"/>
      <c r="H968" s="83"/>
      <c r="I968" s="83"/>
      <c r="J968" s="83"/>
      <c r="K968" s="46">
        <v>0</v>
      </c>
      <c r="L968" s="47">
        <v>0</v>
      </c>
      <c r="M968" s="46" t="e">
        <f t="shared" si="70"/>
        <v>#DIV/0!</v>
      </c>
      <c r="N968" s="48">
        <v>0</v>
      </c>
      <c r="O968" s="48">
        <v>0</v>
      </c>
      <c r="P968" s="46" t="e">
        <f t="shared" si="71"/>
        <v>#DIV/0!</v>
      </c>
      <c r="Q968" s="46" t="e">
        <f t="shared" si="72"/>
        <v>#DIV/0!</v>
      </c>
      <c r="R968" s="48" t="e">
        <f t="shared" si="73"/>
        <v>#DIV/0!</v>
      </c>
      <c r="S968" s="49" t="e">
        <f t="shared" si="74"/>
        <v>#DIV/0!</v>
      </c>
    </row>
    <row r="969" spans="1:19" ht="33.75" x14ac:dyDescent="0.2">
      <c r="A969" s="38" t="s">
        <v>3213</v>
      </c>
      <c r="B969" s="39" t="s">
        <v>402</v>
      </c>
      <c r="C969" s="40" t="s">
        <v>3600</v>
      </c>
      <c r="D969" s="41" t="s">
        <v>403</v>
      </c>
      <c r="E969" s="42" t="s">
        <v>0</v>
      </c>
      <c r="F969" s="43">
        <v>78</v>
      </c>
      <c r="G969" s="83"/>
      <c r="H969" s="83"/>
      <c r="I969" s="83"/>
      <c r="J969" s="83"/>
      <c r="K969" s="46">
        <v>0</v>
      </c>
      <c r="L969" s="47">
        <v>0</v>
      </c>
      <c r="M969" s="46" t="e">
        <f t="shared" si="70"/>
        <v>#DIV/0!</v>
      </c>
      <c r="N969" s="48">
        <v>0</v>
      </c>
      <c r="O969" s="48">
        <v>0</v>
      </c>
      <c r="P969" s="46" t="e">
        <f t="shared" si="71"/>
        <v>#DIV/0!</v>
      </c>
      <c r="Q969" s="46" t="e">
        <f t="shared" si="72"/>
        <v>#DIV/0!</v>
      </c>
      <c r="R969" s="48" t="e">
        <f t="shared" si="73"/>
        <v>#DIV/0!</v>
      </c>
      <c r="S969" s="49" t="e">
        <f t="shared" si="74"/>
        <v>#DIV/0!</v>
      </c>
    </row>
    <row r="970" spans="1:19" ht="22.5" x14ac:dyDescent="0.2">
      <c r="A970" s="38" t="s">
        <v>3214</v>
      </c>
      <c r="B970" s="58" t="s">
        <v>287</v>
      </c>
      <c r="C970" s="40" t="s">
        <v>3601</v>
      </c>
      <c r="D970" s="60" t="s">
        <v>288</v>
      </c>
      <c r="E970" s="42" t="s">
        <v>0</v>
      </c>
      <c r="F970" s="43">
        <v>6</v>
      </c>
      <c r="G970" s="83"/>
      <c r="H970" s="83"/>
      <c r="I970" s="83"/>
      <c r="J970" s="83"/>
      <c r="K970" s="46">
        <v>0</v>
      </c>
      <c r="L970" s="47">
        <v>0</v>
      </c>
      <c r="M970" s="46" t="e">
        <f t="shared" si="70"/>
        <v>#DIV/0!</v>
      </c>
      <c r="N970" s="48">
        <v>0</v>
      </c>
      <c r="O970" s="48">
        <v>0</v>
      </c>
      <c r="P970" s="46" t="e">
        <f t="shared" si="71"/>
        <v>#DIV/0!</v>
      </c>
      <c r="Q970" s="46" t="e">
        <f t="shared" si="72"/>
        <v>#DIV/0!</v>
      </c>
      <c r="R970" s="48" t="e">
        <f t="shared" si="73"/>
        <v>#DIV/0!</v>
      </c>
      <c r="S970" s="49" t="e">
        <f t="shared" si="74"/>
        <v>#DIV/0!</v>
      </c>
    </row>
    <row r="971" spans="1:19" x14ac:dyDescent="0.2">
      <c r="A971" s="38" t="s">
        <v>3215</v>
      </c>
      <c r="B971" s="39" t="s">
        <v>404</v>
      </c>
      <c r="C971" s="40" t="s">
        <v>3602</v>
      </c>
      <c r="D971" s="41" t="s">
        <v>405</v>
      </c>
      <c r="E971" s="42" t="s">
        <v>15</v>
      </c>
      <c r="F971" s="43">
        <v>72</v>
      </c>
      <c r="G971" s="83"/>
      <c r="H971" s="83"/>
      <c r="I971" s="83"/>
      <c r="J971" s="83"/>
      <c r="K971" s="46">
        <v>0</v>
      </c>
      <c r="L971" s="47">
        <v>0</v>
      </c>
      <c r="M971" s="46" t="e">
        <f t="shared" si="70"/>
        <v>#DIV/0!</v>
      </c>
      <c r="N971" s="48">
        <v>0</v>
      </c>
      <c r="O971" s="48">
        <v>0</v>
      </c>
      <c r="P971" s="46" t="e">
        <f t="shared" si="71"/>
        <v>#DIV/0!</v>
      </c>
      <c r="Q971" s="46" t="e">
        <f t="shared" si="72"/>
        <v>#DIV/0!</v>
      </c>
      <c r="R971" s="48" t="e">
        <f t="shared" si="73"/>
        <v>#DIV/0!</v>
      </c>
      <c r="S971" s="49" t="e">
        <f t="shared" si="74"/>
        <v>#DIV/0!</v>
      </c>
    </row>
    <row r="972" spans="1:19" x14ac:dyDescent="0.2">
      <c r="A972" s="38" t="s">
        <v>3216</v>
      </c>
      <c r="B972" s="39" t="s">
        <v>404</v>
      </c>
      <c r="C972" s="40" t="s">
        <v>3603</v>
      </c>
      <c r="D972" s="41" t="s">
        <v>405</v>
      </c>
      <c r="E972" s="42" t="s">
        <v>0</v>
      </c>
      <c r="F972" s="43">
        <v>3</v>
      </c>
      <c r="G972" s="83"/>
      <c r="H972" s="83"/>
      <c r="I972" s="83"/>
      <c r="J972" s="83"/>
      <c r="K972" s="46">
        <v>0</v>
      </c>
      <c r="L972" s="47">
        <v>0</v>
      </c>
      <c r="M972" s="46" t="e">
        <f t="shared" si="70"/>
        <v>#DIV/0!</v>
      </c>
      <c r="N972" s="48">
        <v>0</v>
      </c>
      <c r="O972" s="48">
        <v>0</v>
      </c>
      <c r="P972" s="46" t="e">
        <f t="shared" si="71"/>
        <v>#DIV/0!</v>
      </c>
      <c r="Q972" s="46" t="e">
        <f t="shared" si="72"/>
        <v>#DIV/0!</v>
      </c>
      <c r="R972" s="48" t="e">
        <f t="shared" si="73"/>
        <v>#DIV/0!</v>
      </c>
      <c r="S972" s="49" t="e">
        <f t="shared" si="74"/>
        <v>#DIV/0!</v>
      </c>
    </row>
    <row r="973" spans="1:19" x14ac:dyDescent="0.2">
      <c r="A973" s="38" t="s">
        <v>3217</v>
      </c>
      <c r="B973" s="39" t="s">
        <v>406</v>
      </c>
      <c r="C973" s="40" t="s">
        <v>2173</v>
      </c>
      <c r="D973" s="41" t="s">
        <v>407</v>
      </c>
      <c r="E973" s="42" t="s">
        <v>246</v>
      </c>
      <c r="F973" s="43">
        <v>42</v>
      </c>
      <c r="G973" s="83"/>
      <c r="H973" s="83"/>
      <c r="I973" s="83"/>
      <c r="J973" s="83"/>
      <c r="K973" s="46">
        <v>0</v>
      </c>
      <c r="L973" s="47">
        <v>0</v>
      </c>
      <c r="M973" s="46" t="e">
        <f t="shared" si="70"/>
        <v>#DIV/0!</v>
      </c>
      <c r="N973" s="48">
        <v>0</v>
      </c>
      <c r="O973" s="48">
        <v>0</v>
      </c>
      <c r="P973" s="46" t="e">
        <f t="shared" si="71"/>
        <v>#DIV/0!</v>
      </c>
      <c r="Q973" s="46" t="e">
        <f t="shared" si="72"/>
        <v>#DIV/0!</v>
      </c>
      <c r="R973" s="48" t="e">
        <f t="shared" si="73"/>
        <v>#DIV/0!</v>
      </c>
      <c r="S973" s="49" t="e">
        <f t="shared" si="74"/>
        <v>#DIV/0!</v>
      </c>
    </row>
    <row r="974" spans="1:19" ht="123.75" x14ac:dyDescent="0.2">
      <c r="A974" s="38" t="s">
        <v>3218</v>
      </c>
      <c r="B974" s="84" t="s">
        <v>406</v>
      </c>
      <c r="C974" s="40" t="s">
        <v>3604</v>
      </c>
      <c r="D974" s="41" t="s">
        <v>409</v>
      </c>
      <c r="E974" s="42" t="s">
        <v>0</v>
      </c>
      <c r="F974" s="43">
        <v>78</v>
      </c>
      <c r="G974" s="83"/>
      <c r="H974" s="83"/>
      <c r="I974" s="83"/>
      <c r="J974" s="83"/>
      <c r="K974" s="46">
        <v>0</v>
      </c>
      <c r="L974" s="47">
        <v>0</v>
      </c>
      <c r="M974" s="46" t="e">
        <f t="shared" si="70"/>
        <v>#DIV/0!</v>
      </c>
      <c r="N974" s="48">
        <v>0</v>
      </c>
      <c r="O974" s="48">
        <v>0</v>
      </c>
      <c r="P974" s="46" t="e">
        <f t="shared" si="71"/>
        <v>#DIV/0!</v>
      </c>
      <c r="Q974" s="46" t="e">
        <f t="shared" si="72"/>
        <v>#DIV/0!</v>
      </c>
      <c r="R974" s="48" t="e">
        <f t="shared" si="73"/>
        <v>#DIV/0!</v>
      </c>
      <c r="S974" s="49" t="e">
        <f t="shared" si="74"/>
        <v>#DIV/0!</v>
      </c>
    </row>
    <row r="975" spans="1:19" ht="33.75" x14ac:dyDescent="0.2">
      <c r="A975" s="38" t="s">
        <v>3219</v>
      </c>
      <c r="B975" s="58" t="s">
        <v>408</v>
      </c>
      <c r="C975" s="40" t="s">
        <v>3605</v>
      </c>
      <c r="D975" s="41" t="s">
        <v>409</v>
      </c>
      <c r="E975" s="42" t="s">
        <v>0</v>
      </c>
      <c r="F975" s="43">
        <v>12</v>
      </c>
      <c r="G975" s="83"/>
      <c r="H975" s="83"/>
      <c r="I975" s="83"/>
      <c r="J975" s="83"/>
      <c r="K975" s="46">
        <v>0</v>
      </c>
      <c r="L975" s="47">
        <v>0</v>
      </c>
      <c r="M975" s="46" t="e">
        <f t="shared" ref="M975:M1038" si="75">K975/L975</f>
        <v>#DIV/0!</v>
      </c>
      <c r="N975" s="48">
        <v>0</v>
      </c>
      <c r="O975" s="48">
        <v>0</v>
      </c>
      <c r="P975" s="46" t="e">
        <f t="shared" ref="P975:P1038" si="76">M975-(O975*M975/100)</f>
        <v>#DIV/0!</v>
      </c>
      <c r="Q975" s="46" t="e">
        <f t="shared" ref="Q975:Q1038" si="77">P975*(1+N975/100)</f>
        <v>#DIV/0!</v>
      </c>
      <c r="R975" s="48" t="e">
        <f t="shared" ref="R975:R1038" si="78">F975*P975</f>
        <v>#DIV/0!</v>
      </c>
      <c r="S975" s="49" t="e">
        <f t="shared" ref="S975:S1038" si="79">F975*Q975</f>
        <v>#DIV/0!</v>
      </c>
    </row>
    <row r="976" spans="1:19" x14ac:dyDescent="0.2">
      <c r="A976" s="38" t="s">
        <v>3220</v>
      </c>
      <c r="B976" s="39" t="s">
        <v>410</v>
      </c>
      <c r="C976" s="40" t="s">
        <v>3606</v>
      </c>
      <c r="D976" s="41" t="s">
        <v>411</v>
      </c>
      <c r="E976" s="42" t="s">
        <v>15</v>
      </c>
      <c r="F976" s="43">
        <v>90</v>
      </c>
      <c r="G976" s="83"/>
      <c r="H976" s="83"/>
      <c r="I976" s="83"/>
      <c r="J976" s="83"/>
      <c r="K976" s="46">
        <v>0</v>
      </c>
      <c r="L976" s="47">
        <v>0</v>
      </c>
      <c r="M976" s="46" t="e">
        <f t="shared" si="75"/>
        <v>#DIV/0!</v>
      </c>
      <c r="N976" s="48">
        <v>0</v>
      </c>
      <c r="O976" s="48">
        <v>0</v>
      </c>
      <c r="P976" s="46" t="e">
        <f t="shared" si="76"/>
        <v>#DIV/0!</v>
      </c>
      <c r="Q976" s="46" t="e">
        <f t="shared" si="77"/>
        <v>#DIV/0!</v>
      </c>
      <c r="R976" s="48" t="e">
        <f t="shared" si="78"/>
        <v>#DIV/0!</v>
      </c>
      <c r="S976" s="49" t="e">
        <f t="shared" si="79"/>
        <v>#DIV/0!</v>
      </c>
    </row>
    <row r="977" spans="1:19" x14ac:dyDescent="0.2">
      <c r="A977" s="38" t="s">
        <v>3221</v>
      </c>
      <c r="B977" s="39" t="s">
        <v>410</v>
      </c>
      <c r="C977" s="40" t="s">
        <v>3607</v>
      </c>
      <c r="D977" s="41" t="s">
        <v>411</v>
      </c>
      <c r="E977" s="42" t="s">
        <v>15</v>
      </c>
      <c r="F977" s="43">
        <v>360</v>
      </c>
      <c r="G977" s="83"/>
      <c r="H977" s="83"/>
      <c r="I977" s="83"/>
      <c r="J977" s="83"/>
      <c r="K977" s="46">
        <v>0</v>
      </c>
      <c r="L977" s="47">
        <v>0</v>
      </c>
      <c r="M977" s="46" t="e">
        <f t="shared" si="75"/>
        <v>#DIV/0!</v>
      </c>
      <c r="N977" s="48">
        <v>0</v>
      </c>
      <c r="O977" s="48">
        <v>0</v>
      </c>
      <c r="P977" s="46" t="e">
        <f t="shared" si="76"/>
        <v>#DIV/0!</v>
      </c>
      <c r="Q977" s="46" t="e">
        <f t="shared" si="77"/>
        <v>#DIV/0!</v>
      </c>
      <c r="R977" s="48" t="e">
        <f t="shared" si="78"/>
        <v>#DIV/0!</v>
      </c>
      <c r="S977" s="49" t="e">
        <f t="shared" si="79"/>
        <v>#DIV/0!</v>
      </c>
    </row>
    <row r="978" spans="1:19" x14ac:dyDescent="0.2">
      <c r="A978" s="38" t="s">
        <v>3222</v>
      </c>
      <c r="B978" s="39" t="s">
        <v>410</v>
      </c>
      <c r="C978" s="40" t="s">
        <v>3608</v>
      </c>
      <c r="D978" s="41" t="s">
        <v>411</v>
      </c>
      <c r="E978" s="42" t="s">
        <v>15</v>
      </c>
      <c r="F978" s="43">
        <v>90</v>
      </c>
      <c r="G978" s="83"/>
      <c r="H978" s="83"/>
      <c r="I978" s="83"/>
      <c r="J978" s="83"/>
      <c r="K978" s="46">
        <v>0</v>
      </c>
      <c r="L978" s="47">
        <v>0</v>
      </c>
      <c r="M978" s="46" t="e">
        <f t="shared" si="75"/>
        <v>#DIV/0!</v>
      </c>
      <c r="N978" s="48">
        <v>0</v>
      </c>
      <c r="O978" s="48">
        <v>0</v>
      </c>
      <c r="P978" s="46" t="e">
        <f t="shared" si="76"/>
        <v>#DIV/0!</v>
      </c>
      <c r="Q978" s="46" t="e">
        <f t="shared" si="77"/>
        <v>#DIV/0!</v>
      </c>
      <c r="R978" s="48" t="e">
        <f t="shared" si="78"/>
        <v>#DIV/0!</v>
      </c>
      <c r="S978" s="49" t="e">
        <f t="shared" si="79"/>
        <v>#DIV/0!</v>
      </c>
    </row>
    <row r="979" spans="1:19" x14ac:dyDescent="0.2">
      <c r="A979" s="38" t="s">
        <v>3223</v>
      </c>
      <c r="B979" s="39" t="s">
        <v>412</v>
      </c>
      <c r="C979" s="40" t="s">
        <v>1528</v>
      </c>
      <c r="D979" s="41" t="s">
        <v>413</v>
      </c>
      <c r="E979" s="42" t="s">
        <v>15</v>
      </c>
      <c r="F979" s="43">
        <v>90</v>
      </c>
      <c r="G979" s="83"/>
      <c r="H979" s="83"/>
      <c r="I979" s="83"/>
      <c r="J979" s="83"/>
      <c r="K979" s="46">
        <v>0</v>
      </c>
      <c r="L979" s="47">
        <v>0</v>
      </c>
      <c r="M979" s="46" t="e">
        <f t="shared" si="75"/>
        <v>#DIV/0!</v>
      </c>
      <c r="N979" s="48">
        <v>0</v>
      </c>
      <c r="O979" s="48">
        <v>0</v>
      </c>
      <c r="P979" s="46" t="e">
        <f t="shared" si="76"/>
        <v>#DIV/0!</v>
      </c>
      <c r="Q979" s="46" t="e">
        <f t="shared" si="77"/>
        <v>#DIV/0!</v>
      </c>
      <c r="R979" s="48" t="e">
        <f t="shared" si="78"/>
        <v>#DIV/0!</v>
      </c>
      <c r="S979" s="49" t="e">
        <f t="shared" si="79"/>
        <v>#DIV/0!</v>
      </c>
    </row>
    <row r="980" spans="1:19" x14ac:dyDescent="0.2">
      <c r="A980" s="38" t="s">
        <v>3224</v>
      </c>
      <c r="B980" s="39" t="s">
        <v>414</v>
      </c>
      <c r="C980" s="40" t="s">
        <v>3609</v>
      </c>
      <c r="D980" s="60" t="s">
        <v>415</v>
      </c>
      <c r="E980" s="42" t="s">
        <v>15</v>
      </c>
      <c r="F980" s="43">
        <v>90</v>
      </c>
      <c r="G980" s="83"/>
      <c r="H980" s="83"/>
      <c r="I980" s="83"/>
      <c r="J980" s="83"/>
      <c r="K980" s="46">
        <v>0</v>
      </c>
      <c r="L980" s="47">
        <v>0</v>
      </c>
      <c r="M980" s="46" t="e">
        <f t="shared" si="75"/>
        <v>#DIV/0!</v>
      </c>
      <c r="N980" s="48">
        <v>0</v>
      </c>
      <c r="O980" s="48">
        <v>0</v>
      </c>
      <c r="P980" s="46" t="e">
        <f t="shared" si="76"/>
        <v>#DIV/0!</v>
      </c>
      <c r="Q980" s="46" t="e">
        <f t="shared" si="77"/>
        <v>#DIV/0!</v>
      </c>
      <c r="R980" s="48" t="e">
        <f t="shared" si="78"/>
        <v>#DIV/0!</v>
      </c>
      <c r="S980" s="49" t="e">
        <f t="shared" si="79"/>
        <v>#DIV/0!</v>
      </c>
    </row>
    <row r="981" spans="1:19" x14ac:dyDescent="0.2">
      <c r="A981" s="38" t="s">
        <v>3225</v>
      </c>
      <c r="B981" s="39" t="s">
        <v>414</v>
      </c>
      <c r="C981" s="40" t="s">
        <v>3610</v>
      </c>
      <c r="D981" s="41" t="s">
        <v>415</v>
      </c>
      <c r="E981" s="42" t="s">
        <v>15</v>
      </c>
      <c r="F981" s="43">
        <v>90</v>
      </c>
      <c r="G981" s="83"/>
      <c r="H981" s="83"/>
      <c r="I981" s="83"/>
      <c r="J981" s="83"/>
      <c r="K981" s="46">
        <v>0</v>
      </c>
      <c r="L981" s="47">
        <v>0</v>
      </c>
      <c r="M981" s="46" t="e">
        <f t="shared" si="75"/>
        <v>#DIV/0!</v>
      </c>
      <c r="N981" s="48">
        <v>0</v>
      </c>
      <c r="O981" s="48">
        <v>0</v>
      </c>
      <c r="P981" s="46" t="e">
        <f t="shared" si="76"/>
        <v>#DIV/0!</v>
      </c>
      <c r="Q981" s="46" t="e">
        <f t="shared" si="77"/>
        <v>#DIV/0!</v>
      </c>
      <c r="R981" s="48" t="e">
        <f t="shared" si="78"/>
        <v>#DIV/0!</v>
      </c>
      <c r="S981" s="49" t="e">
        <f t="shared" si="79"/>
        <v>#DIV/0!</v>
      </c>
    </row>
    <row r="982" spans="1:19" x14ac:dyDescent="0.2">
      <c r="A982" s="38" t="s">
        <v>3226</v>
      </c>
      <c r="B982" s="39" t="s">
        <v>416</v>
      </c>
      <c r="C982" s="40" t="s">
        <v>1606</v>
      </c>
      <c r="D982" s="41" t="s">
        <v>417</v>
      </c>
      <c r="E982" s="42" t="s">
        <v>15</v>
      </c>
      <c r="F982" s="43">
        <v>300</v>
      </c>
      <c r="G982" s="83"/>
      <c r="H982" s="83"/>
      <c r="I982" s="83"/>
      <c r="J982" s="83"/>
      <c r="K982" s="46">
        <v>0</v>
      </c>
      <c r="L982" s="47">
        <v>0</v>
      </c>
      <c r="M982" s="46" t="e">
        <f t="shared" si="75"/>
        <v>#DIV/0!</v>
      </c>
      <c r="N982" s="48">
        <v>0</v>
      </c>
      <c r="O982" s="48">
        <v>0</v>
      </c>
      <c r="P982" s="46" t="e">
        <f t="shared" si="76"/>
        <v>#DIV/0!</v>
      </c>
      <c r="Q982" s="46" t="e">
        <f t="shared" si="77"/>
        <v>#DIV/0!</v>
      </c>
      <c r="R982" s="48" t="e">
        <f t="shared" si="78"/>
        <v>#DIV/0!</v>
      </c>
      <c r="S982" s="49" t="e">
        <f t="shared" si="79"/>
        <v>#DIV/0!</v>
      </c>
    </row>
    <row r="983" spans="1:19" x14ac:dyDescent="0.2">
      <c r="A983" s="38" t="s">
        <v>3227</v>
      </c>
      <c r="B983" s="42" t="s">
        <v>418</v>
      </c>
      <c r="C983" s="40" t="s">
        <v>1673</v>
      </c>
      <c r="D983" s="41" t="s">
        <v>419</v>
      </c>
      <c r="E983" s="42" t="s">
        <v>9</v>
      </c>
      <c r="F983" s="43">
        <v>2688</v>
      </c>
      <c r="G983" s="83"/>
      <c r="H983" s="83"/>
      <c r="I983" s="83"/>
      <c r="J983" s="83"/>
      <c r="K983" s="46">
        <v>0</v>
      </c>
      <c r="L983" s="47">
        <v>0</v>
      </c>
      <c r="M983" s="46" t="e">
        <f t="shared" si="75"/>
        <v>#DIV/0!</v>
      </c>
      <c r="N983" s="48">
        <v>0</v>
      </c>
      <c r="O983" s="48">
        <v>0</v>
      </c>
      <c r="P983" s="46" t="e">
        <f t="shared" si="76"/>
        <v>#DIV/0!</v>
      </c>
      <c r="Q983" s="46" t="e">
        <f t="shared" si="77"/>
        <v>#DIV/0!</v>
      </c>
      <c r="R983" s="48" t="e">
        <f t="shared" si="78"/>
        <v>#DIV/0!</v>
      </c>
      <c r="S983" s="49" t="e">
        <f t="shared" si="79"/>
        <v>#DIV/0!</v>
      </c>
    </row>
    <row r="984" spans="1:19" x14ac:dyDescent="0.2">
      <c r="A984" s="38" t="s">
        <v>3228</v>
      </c>
      <c r="B984" s="39" t="s">
        <v>418</v>
      </c>
      <c r="C984" s="40" t="s">
        <v>3611</v>
      </c>
      <c r="D984" s="60" t="s">
        <v>419</v>
      </c>
      <c r="E984" s="42" t="s">
        <v>9</v>
      </c>
      <c r="F984" s="43">
        <v>168</v>
      </c>
      <c r="G984" s="83"/>
      <c r="H984" s="83"/>
      <c r="I984" s="83"/>
      <c r="J984" s="83"/>
      <c r="K984" s="46">
        <v>0</v>
      </c>
      <c r="L984" s="47">
        <v>0</v>
      </c>
      <c r="M984" s="46" t="e">
        <f t="shared" si="75"/>
        <v>#DIV/0!</v>
      </c>
      <c r="N984" s="48">
        <v>0</v>
      </c>
      <c r="O984" s="48">
        <v>0</v>
      </c>
      <c r="P984" s="46" t="e">
        <f t="shared" si="76"/>
        <v>#DIV/0!</v>
      </c>
      <c r="Q984" s="46" t="e">
        <f t="shared" si="77"/>
        <v>#DIV/0!</v>
      </c>
      <c r="R984" s="48" t="e">
        <f t="shared" si="78"/>
        <v>#DIV/0!</v>
      </c>
      <c r="S984" s="49" t="e">
        <f t="shared" si="79"/>
        <v>#DIV/0!</v>
      </c>
    </row>
    <row r="985" spans="1:19" x14ac:dyDescent="0.2">
      <c r="A985" s="38" t="s">
        <v>3229</v>
      </c>
      <c r="B985" s="42" t="s">
        <v>418</v>
      </c>
      <c r="C985" s="40" t="s">
        <v>3612</v>
      </c>
      <c r="D985" s="41" t="s">
        <v>419</v>
      </c>
      <c r="E985" s="42" t="s">
        <v>9</v>
      </c>
      <c r="F985" s="43">
        <v>6720</v>
      </c>
      <c r="G985" s="83"/>
      <c r="H985" s="83"/>
      <c r="I985" s="83"/>
      <c r="J985" s="83"/>
      <c r="K985" s="46">
        <v>0</v>
      </c>
      <c r="L985" s="47">
        <v>0</v>
      </c>
      <c r="M985" s="46" t="e">
        <f t="shared" si="75"/>
        <v>#DIV/0!</v>
      </c>
      <c r="N985" s="48">
        <v>0</v>
      </c>
      <c r="O985" s="48">
        <v>0</v>
      </c>
      <c r="P985" s="46" t="e">
        <f t="shared" si="76"/>
        <v>#DIV/0!</v>
      </c>
      <c r="Q985" s="46" t="e">
        <f t="shared" si="77"/>
        <v>#DIV/0!</v>
      </c>
      <c r="R985" s="48" t="e">
        <f t="shared" si="78"/>
        <v>#DIV/0!</v>
      </c>
      <c r="S985" s="49" t="e">
        <f t="shared" si="79"/>
        <v>#DIV/0!</v>
      </c>
    </row>
    <row r="986" spans="1:19" x14ac:dyDescent="0.2">
      <c r="A986" s="38" t="s">
        <v>3230</v>
      </c>
      <c r="B986" s="42" t="s">
        <v>418</v>
      </c>
      <c r="C986" s="40" t="s">
        <v>1955</v>
      </c>
      <c r="D986" s="41" t="s">
        <v>419</v>
      </c>
      <c r="E986" s="42" t="s">
        <v>9</v>
      </c>
      <c r="F986" s="43">
        <v>7392</v>
      </c>
      <c r="G986" s="83"/>
      <c r="H986" s="83"/>
      <c r="I986" s="83"/>
      <c r="J986" s="83"/>
      <c r="K986" s="46">
        <v>0</v>
      </c>
      <c r="L986" s="47">
        <v>0</v>
      </c>
      <c r="M986" s="46" t="e">
        <f t="shared" si="75"/>
        <v>#DIV/0!</v>
      </c>
      <c r="N986" s="48">
        <v>0</v>
      </c>
      <c r="O986" s="48">
        <v>0</v>
      </c>
      <c r="P986" s="46" t="e">
        <f t="shared" si="76"/>
        <v>#DIV/0!</v>
      </c>
      <c r="Q986" s="46" t="e">
        <f t="shared" si="77"/>
        <v>#DIV/0!</v>
      </c>
      <c r="R986" s="48" t="e">
        <f t="shared" si="78"/>
        <v>#DIV/0!</v>
      </c>
      <c r="S986" s="49" t="e">
        <f t="shared" si="79"/>
        <v>#DIV/0!</v>
      </c>
    </row>
    <row r="987" spans="1:19" x14ac:dyDescent="0.2">
      <c r="A987" s="38" t="s">
        <v>3231</v>
      </c>
      <c r="B987" s="42" t="s">
        <v>1329</v>
      </c>
      <c r="C987" s="40" t="s">
        <v>3613</v>
      </c>
      <c r="D987" s="41" t="s">
        <v>1330</v>
      </c>
      <c r="E987" s="42" t="s">
        <v>0</v>
      </c>
      <c r="F987" s="43">
        <v>90</v>
      </c>
      <c r="G987" s="83"/>
      <c r="H987" s="83"/>
      <c r="I987" s="83"/>
      <c r="J987" s="83"/>
      <c r="K987" s="46">
        <v>0</v>
      </c>
      <c r="L987" s="47">
        <v>0</v>
      </c>
      <c r="M987" s="46" t="e">
        <f t="shared" si="75"/>
        <v>#DIV/0!</v>
      </c>
      <c r="N987" s="48">
        <v>0</v>
      </c>
      <c r="O987" s="48">
        <v>0</v>
      </c>
      <c r="P987" s="46" t="e">
        <f t="shared" si="76"/>
        <v>#DIV/0!</v>
      </c>
      <c r="Q987" s="46" t="e">
        <f t="shared" si="77"/>
        <v>#DIV/0!</v>
      </c>
      <c r="R987" s="48" t="e">
        <f t="shared" si="78"/>
        <v>#DIV/0!</v>
      </c>
      <c r="S987" s="49" t="e">
        <f t="shared" si="79"/>
        <v>#DIV/0!</v>
      </c>
    </row>
    <row r="988" spans="1:19" x14ac:dyDescent="0.2">
      <c r="A988" s="38" t="s">
        <v>3232</v>
      </c>
      <c r="B988" s="42" t="s">
        <v>420</v>
      </c>
      <c r="C988" s="40" t="s">
        <v>1565</v>
      </c>
      <c r="D988" s="41" t="s">
        <v>421</v>
      </c>
      <c r="E988" s="42" t="s">
        <v>15</v>
      </c>
      <c r="F988" s="43">
        <v>600</v>
      </c>
      <c r="G988" s="83"/>
      <c r="H988" s="83"/>
      <c r="I988" s="83"/>
      <c r="J988" s="83"/>
      <c r="K988" s="46">
        <v>0</v>
      </c>
      <c r="L988" s="47">
        <v>0</v>
      </c>
      <c r="M988" s="46" t="e">
        <f t="shared" si="75"/>
        <v>#DIV/0!</v>
      </c>
      <c r="N988" s="48">
        <v>0</v>
      </c>
      <c r="O988" s="48">
        <v>0</v>
      </c>
      <c r="P988" s="46" t="e">
        <f t="shared" si="76"/>
        <v>#DIV/0!</v>
      </c>
      <c r="Q988" s="46" t="e">
        <f t="shared" si="77"/>
        <v>#DIV/0!</v>
      </c>
      <c r="R988" s="48" t="e">
        <f t="shared" si="78"/>
        <v>#DIV/0!</v>
      </c>
      <c r="S988" s="49" t="e">
        <f t="shared" si="79"/>
        <v>#DIV/0!</v>
      </c>
    </row>
    <row r="989" spans="1:19" ht="22.5" x14ac:dyDescent="0.2">
      <c r="A989" s="38" t="s">
        <v>3233</v>
      </c>
      <c r="B989" s="42" t="s">
        <v>422</v>
      </c>
      <c r="C989" s="40" t="s">
        <v>3614</v>
      </c>
      <c r="D989" s="41" t="s">
        <v>423</v>
      </c>
      <c r="E989" s="42" t="s">
        <v>9</v>
      </c>
      <c r="F989" s="43">
        <v>360</v>
      </c>
      <c r="G989" s="83"/>
      <c r="H989" s="83"/>
      <c r="I989" s="83"/>
      <c r="J989" s="83"/>
      <c r="K989" s="46">
        <v>0</v>
      </c>
      <c r="L989" s="47">
        <v>0</v>
      </c>
      <c r="M989" s="46" t="e">
        <f t="shared" si="75"/>
        <v>#DIV/0!</v>
      </c>
      <c r="N989" s="48">
        <v>0</v>
      </c>
      <c r="O989" s="48">
        <v>0</v>
      </c>
      <c r="P989" s="46" t="e">
        <f t="shared" si="76"/>
        <v>#DIV/0!</v>
      </c>
      <c r="Q989" s="46" t="e">
        <f t="shared" si="77"/>
        <v>#DIV/0!</v>
      </c>
      <c r="R989" s="48" t="e">
        <f t="shared" si="78"/>
        <v>#DIV/0!</v>
      </c>
      <c r="S989" s="49" t="e">
        <f t="shared" si="79"/>
        <v>#DIV/0!</v>
      </c>
    </row>
    <row r="990" spans="1:19" ht="22.5" x14ac:dyDescent="0.2">
      <c r="A990" s="38" t="s">
        <v>3234</v>
      </c>
      <c r="B990" s="39" t="s">
        <v>422</v>
      </c>
      <c r="C990" s="40" t="s">
        <v>3615</v>
      </c>
      <c r="D990" s="41" t="s">
        <v>423</v>
      </c>
      <c r="E990" s="42" t="s">
        <v>9</v>
      </c>
      <c r="F990" s="43">
        <v>90</v>
      </c>
      <c r="G990" s="83"/>
      <c r="H990" s="83"/>
      <c r="I990" s="83"/>
      <c r="J990" s="83"/>
      <c r="K990" s="46">
        <v>0</v>
      </c>
      <c r="L990" s="47">
        <v>0</v>
      </c>
      <c r="M990" s="46" t="e">
        <f t="shared" si="75"/>
        <v>#DIV/0!</v>
      </c>
      <c r="N990" s="48">
        <v>0</v>
      </c>
      <c r="O990" s="48">
        <v>0</v>
      </c>
      <c r="P990" s="46" t="e">
        <f t="shared" si="76"/>
        <v>#DIV/0!</v>
      </c>
      <c r="Q990" s="46" t="e">
        <f t="shared" si="77"/>
        <v>#DIV/0!</v>
      </c>
      <c r="R990" s="48" t="e">
        <f t="shared" si="78"/>
        <v>#DIV/0!</v>
      </c>
      <c r="S990" s="49" t="e">
        <f t="shared" si="79"/>
        <v>#DIV/0!</v>
      </c>
    </row>
    <row r="991" spans="1:19" x14ac:dyDescent="0.2">
      <c r="A991" s="38" t="s">
        <v>3235</v>
      </c>
      <c r="B991" s="39" t="s">
        <v>424</v>
      </c>
      <c r="C991" s="40" t="s">
        <v>3616</v>
      </c>
      <c r="D991" s="60" t="s">
        <v>425</v>
      </c>
      <c r="E991" s="42" t="s">
        <v>15</v>
      </c>
      <c r="F991" s="43">
        <v>150</v>
      </c>
      <c r="G991" s="83"/>
      <c r="H991" s="83"/>
      <c r="I991" s="83"/>
      <c r="J991" s="83"/>
      <c r="K991" s="46">
        <v>0</v>
      </c>
      <c r="L991" s="47">
        <v>0</v>
      </c>
      <c r="M991" s="46" t="e">
        <f t="shared" si="75"/>
        <v>#DIV/0!</v>
      </c>
      <c r="N991" s="48">
        <v>0</v>
      </c>
      <c r="O991" s="48">
        <v>0</v>
      </c>
      <c r="P991" s="46" t="e">
        <f t="shared" si="76"/>
        <v>#DIV/0!</v>
      </c>
      <c r="Q991" s="46" t="e">
        <f t="shared" si="77"/>
        <v>#DIV/0!</v>
      </c>
      <c r="R991" s="48" t="e">
        <f t="shared" si="78"/>
        <v>#DIV/0!</v>
      </c>
      <c r="S991" s="49" t="e">
        <f t="shared" si="79"/>
        <v>#DIV/0!</v>
      </c>
    </row>
    <row r="992" spans="1:19" x14ac:dyDescent="0.2">
      <c r="A992" s="38" t="s">
        <v>3236</v>
      </c>
      <c r="B992" s="42" t="s">
        <v>424</v>
      </c>
      <c r="C992" s="40" t="s">
        <v>3617</v>
      </c>
      <c r="D992" s="41" t="s">
        <v>425</v>
      </c>
      <c r="E992" s="42" t="s">
        <v>15</v>
      </c>
      <c r="F992" s="43">
        <v>600</v>
      </c>
      <c r="G992" s="83"/>
      <c r="H992" s="83"/>
      <c r="I992" s="83"/>
      <c r="J992" s="83"/>
      <c r="K992" s="46">
        <v>0</v>
      </c>
      <c r="L992" s="47">
        <v>0</v>
      </c>
      <c r="M992" s="46" t="e">
        <f t="shared" si="75"/>
        <v>#DIV/0!</v>
      </c>
      <c r="N992" s="48">
        <v>0</v>
      </c>
      <c r="O992" s="48">
        <v>0</v>
      </c>
      <c r="P992" s="46" t="e">
        <f t="shared" si="76"/>
        <v>#DIV/0!</v>
      </c>
      <c r="Q992" s="46" t="e">
        <f t="shared" si="77"/>
        <v>#DIV/0!</v>
      </c>
      <c r="R992" s="48" t="e">
        <f t="shared" si="78"/>
        <v>#DIV/0!</v>
      </c>
      <c r="S992" s="49" t="e">
        <f t="shared" si="79"/>
        <v>#DIV/0!</v>
      </c>
    </row>
    <row r="993" spans="1:19" ht="22.5" x14ac:dyDescent="0.2">
      <c r="A993" s="38" t="s">
        <v>3237</v>
      </c>
      <c r="B993" s="39" t="s">
        <v>426</v>
      </c>
      <c r="C993" s="40" t="s">
        <v>3618</v>
      </c>
      <c r="D993" s="41" t="s">
        <v>427</v>
      </c>
      <c r="E993" s="42" t="s">
        <v>15</v>
      </c>
      <c r="F993" s="43">
        <v>120</v>
      </c>
      <c r="G993" s="83"/>
      <c r="H993" s="83"/>
      <c r="I993" s="83"/>
      <c r="J993" s="83"/>
      <c r="K993" s="46">
        <v>0</v>
      </c>
      <c r="L993" s="47">
        <v>0</v>
      </c>
      <c r="M993" s="46" t="e">
        <f t="shared" si="75"/>
        <v>#DIV/0!</v>
      </c>
      <c r="N993" s="48">
        <v>0</v>
      </c>
      <c r="O993" s="48">
        <v>0</v>
      </c>
      <c r="P993" s="46" t="e">
        <f t="shared" si="76"/>
        <v>#DIV/0!</v>
      </c>
      <c r="Q993" s="46" t="e">
        <f t="shared" si="77"/>
        <v>#DIV/0!</v>
      </c>
      <c r="R993" s="48" t="e">
        <f t="shared" si="78"/>
        <v>#DIV/0!</v>
      </c>
      <c r="S993" s="49" t="e">
        <f t="shared" si="79"/>
        <v>#DIV/0!</v>
      </c>
    </row>
    <row r="994" spans="1:19" ht="22.5" x14ac:dyDescent="0.2">
      <c r="A994" s="38" t="s">
        <v>3238</v>
      </c>
      <c r="B994" s="39" t="s">
        <v>426</v>
      </c>
      <c r="C994" s="40" t="s">
        <v>3619</v>
      </c>
      <c r="D994" s="41" t="s">
        <v>427</v>
      </c>
      <c r="E994" s="42" t="s">
        <v>15</v>
      </c>
      <c r="F994" s="43">
        <v>150</v>
      </c>
      <c r="G994" s="83"/>
      <c r="H994" s="83"/>
      <c r="I994" s="83"/>
      <c r="J994" s="83"/>
      <c r="K994" s="46">
        <v>0</v>
      </c>
      <c r="L994" s="47">
        <v>0</v>
      </c>
      <c r="M994" s="46" t="e">
        <f t="shared" si="75"/>
        <v>#DIV/0!</v>
      </c>
      <c r="N994" s="48">
        <v>0</v>
      </c>
      <c r="O994" s="48">
        <v>0</v>
      </c>
      <c r="P994" s="46" t="e">
        <f t="shared" si="76"/>
        <v>#DIV/0!</v>
      </c>
      <c r="Q994" s="46" t="e">
        <f t="shared" si="77"/>
        <v>#DIV/0!</v>
      </c>
      <c r="R994" s="48" t="e">
        <f t="shared" si="78"/>
        <v>#DIV/0!</v>
      </c>
      <c r="S994" s="49" t="e">
        <f t="shared" si="79"/>
        <v>#DIV/0!</v>
      </c>
    </row>
    <row r="995" spans="1:19" ht="22.5" x14ac:dyDescent="0.2">
      <c r="A995" s="38" t="s">
        <v>3239</v>
      </c>
      <c r="B995" s="58" t="s">
        <v>428</v>
      </c>
      <c r="C995" s="40" t="s">
        <v>3620</v>
      </c>
      <c r="D995" s="41" t="s">
        <v>429</v>
      </c>
      <c r="E995" s="42" t="s">
        <v>0</v>
      </c>
      <c r="F995" s="43">
        <v>900</v>
      </c>
      <c r="G995" s="83"/>
      <c r="H995" s="83"/>
      <c r="I995" s="83"/>
      <c r="J995" s="83"/>
      <c r="K995" s="46">
        <v>0</v>
      </c>
      <c r="L995" s="47">
        <v>0</v>
      </c>
      <c r="M995" s="46" t="e">
        <f t="shared" si="75"/>
        <v>#DIV/0!</v>
      </c>
      <c r="N995" s="48">
        <v>0</v>
      </c>
      <c r="O995" s="48">
        <v>0</v>
      </c>
      <c r="P995" s="46" t="e">
        <f t="shared" si="76"/>
        <v>#DIV/0!</v>
      </c>
      <c r="Q995" s="46" t="e">
        <f t="shared" si="77"/>
        <v>#DIV/0!</v>
      </c>
      <c r="R995" s="48" t="e">
        <f t="shared" si="78"/>
        <v>#DIV/0!</v>
      </c>
      <c r="S995" s="49" t="e">
        <f t="shared" si="79"/>
        <v>#DIV/0!</v>
      </c>
    </row>
    <row r="996" spans="1:19" ht="22.5" x14ac:dyDescent="0.2">
      <c r="A996" s="38" t="s">
        <v>3240</v>
      </c>
      <c r="B996" s="58" t="s">
        <v>428</v>
      </c>
      <c r="C996" s="40" t="s">
        <v>3621</v>
      </c>
      <c r="D996" s="41" t="s">
        <v>429</v>
      </c>
      <c r="E996" s="42" t="s">
        <v>0</v>
      </c>
      <c r="F996" s="43">
        <v>9720</v>
      </c>
      <c r="G996" s="83"/>
      <c r="H996" s="83"/>
      <c r="I996" s="83"/>
      <c r="J996" s="83"/>
      <c r="K996" s="46">
        <v>0</v>
      </c>
      <c r="L996" s="47">
        <v>0</v>
      </c>
      <c r="M996" s="46" t="e">
        <f t="shared" si="75"/>
        <v>#DIV/0!</v>
      </c>
      <c r="N996" s="48">
        <v>0</v>
      </c>
      <c r="O996" s="48">
        <v>0</v>
      </c>
      <c r="P996" s="46" t="e">
        <f t="shared" si="76"/>
        <v>#DIV/0!</v>
      </c>
      <c r="Q996" s="46" t="e">
        <f t="shared" si="77"/>
        <v>#DIV/0!</v>
      </c>
      <c r="R996" s="48" t="e">
        <f t="shared" si="78"/>
        <v>#DIV/0!</v>
      </c>
      <c r="S996" s="49" t="e">
        <f t="shared" si="79"/>
        <v>#DIV/0!</v>
      </c>
    </row>
    <row r="997" spans="1:19" ht="22.5" x14ac:dyDescent="0.2">
      <c r="A997" s="38" t="s">
        <v>3241</v>
      </c>
      <c r="B997" s="58" t="s">
        <v>428</v>
      </c>
      <c r="C997" s="40" t="s">
        <v>3622</v>
      </c>
      <c r="D997" s="41" t="s">
        <v>429</v>
      </c>
      <c r="E997" s="42" t="s">
        <v>0</v>
      </c>
      <c r="F997" s="43">
        <v>1500</v>
      </c>
      <c r="G997" s="83"/>
      <c r="H997" s="83"/>
      <c r="I997" s="83"/>
      <c r="J997" s="83"/>
      <c r="K997" s="46">
        <v>0</v>
      </c>
      <c r="L997" s="47">
        <v>0</v>
      </c>
      <c r="M997" s="46" t="e">
        <f t="shared" si="75"/>
        <v>#DIV/0!</v>
      </c>
      <c r="N997" s="48">
        <v>0</v>
      </c>
      <c r="O997" s="48">
        <v>0</v>
      </c>
      <c r="P997" s="46" t="e">
        <f t="shared" si="76"/>
        <v>#DIV/0!</v>
      </c>
      <c r="Q997" s="46" t="e">
        <f t="shared" si="77"/>
        <v>#DIV/0!</v>
      </c>
      <c r="R997" s="48" t="e">
        <f t="shared" si="78"/>
        <v>#DIV/0!</v>
      </c>
      <c r="S997" s="49" t="e">
        <f t="shared" si="79"/>
        <v>#DIV/0!</v>
      </c>
    </row>
    <row r="998" spans="1:19" x14ac:dyDescent="0.2">
      <c r="A998" s="38" t="s">
        <v>3242</v>
      </c>
      <c r="B998" s="42" t="s">
        <v>430</v>
      </c>
      <c r="C998" s="40" t="s">
        <v>3623</v>
      </c>
      <c r="D998" s="41" t="s">
        <v>431</v>
      </c>
      <c r="E998" s="42" t="s">
        <v>15</v>
      </c>
      <c r="F998" s="43">
        <v>2100</v>
      </c>
      <c r="G998" s="83"/>
      <c r="H998" s="83"/>
      <c r="I998" s="83"/>
      <c r="J998" s="83"/>
      <c r="K998" s="46">
        <v>0</v>
      </c>
      <c r="L998" s="47">
        <v>0</v>
      </c>
      <c r="M998" s="46" t="e">
        <f t="shared" si="75"/>
        <v>#DIV/0!</v>
      </c>
      <c r="N998" s="48">
        <v>0</v>
      </c>
      <c r="O998" s="48">
        <v>0</v>
      </c>
      <c r="P998" s="46" t="e">
        <f t="shared" si="76"/>
        <v>#DIV/0!</v>
      </c>
      <c r="Q998" s="46" t="e">
        <f t="shared" si="77"/>
        <v>#DIV/0!</v>
      </c>
      <c r="R998" s="48" t="e">
        <f t="shared" si="78"/>
        <v>#DIV/0!</v>
      </c>
      <c r="S998" s="49" t="e">
        <f t="shared" si="79"/>
        <v>#DIV/0!</v>
      </c>
    </row>
    <row r="999" spans="1:19" ht="22.5" x14ac:dyDescent="0.2">
      <c r="A999" s="38" t="s">
        <v>3243</v>
      </c>
      <c r="B999" s="39" t="s">
        <v>432</v>
      </c>
      <c r="C999" s="40" t="s">
        <v>3624</v>
      </c>
      <c r="D999" s="41" t="s">
        <v>433</v>
      </c>
      <c r="E999" s="42" t="s">
        <v>0</v>
      </c>
      <c r="F999" s="43">
        <v>15</v>
      </c>
      <c r="G999" s="83"/>
      <c r="H999" s="83"/>
      <c r="I999" s="83"/>
      <c r="J999" s="83"/>
      <c r="K999" s="46">
        <v>0</v>
      </c>
      <c r="L999" s="47">
        <v>0</v>
      </c>
      <c r="M999" s="46" t="e">
        <f t="shared" si="75"/>
        <v>#DIV/0!</v>
      </c>
      <c r="N999" s="48">
        <v>0</v>
      </c>
      <c r="O999" s="48">
        <v>0</v>
      </c>
      <c r="P999" s="46" t="e">
        <f t="shared" si="76"/>
        <v>#DIV/0!</v>
      </c>
      <c r="Q999" s="46" t="e">
        <f t="shared" si="77"/>
        <v>#DIV/0!</v>
      </c>
      <c r="R999" s="48" t="e">
        <f t="shared" si="78"/>
        <v>#DIV/0!</v>
      </c>
      <c r="S999" s="49" t="e">
        <f t="shared" si="79"/>
        <v>#DIV/0!</v>
      </c>
    </row>
    <row r="1000" spans="1:19" x14ac:dyDescent="0.2">
      <c r="A1000" s="38" t="s">
        <v>3244</v>
      </c>
      <c r="B1000" s="39" t="s">
        <v>434</v>
      </c>
      <c r="C1000" s="40" t="s">
        <v>1852</v>
      </c>
      <c r="D1000" s="41" t="s">
        <v>435</v>
      </c>
      <c r="E1000" s="42" t="s">
        <v>9</v>
      </c>
      <c r="F1000" s="43">
        <v>30</v>
      </c>
      <c r="G1000" s="83"/>
      <c r="H1000" s="83"/>
      <c r="I1000" s="83"/>
      <c r="J1000" s="83"/>
      <c r="K1000" s="46">
        <v>0</v>
      </c>
      <c r="L1000" s="47">
        <v>0</v>
      </c>
      <c r="M1000" s="46" t="e">
        <f t="shared" si="75"/>
        <v>#DIV/0!</v>
      </c>
      <c r="N1000" s="48">
        <v>0</v>
      </c>
      <c r="O1000" s="48">
        <v>0</v>
      </c>
      <c r="P1000" s="46" t="e">
        <f t="shared" si="76"/>
        <v>#DIV/0!</v>
      </c>
      <c r="Q1000" s="46" t="e">
        <f t="shared" si="77"/>
        <v>#DIV/0!</v>
      </c>
      <c r="R1000" s="48" t="e">
        <f t="shared" si="78"/>
        <v>#DIV/0!</v>
      </c>
      <c r="S1000" s="49" t="e">
        <f t="shared" si="79"/>
        <v>#DIV/0!</v>
      </c>
    </row>
    <row r="1001" spans="1:19" x14ac:dyDescent="0.2">
      <c r="A1001" s="38" t="s">
        <v>3245</v>
      </c>
      <c r="B1001" s="42" t="s">
        <v>434</v>
      </c>
      <c r="C1001" s="40" t="s">
        <v>3625</v>
      </c>
      <c r="D1001" s="41" t="s">
        <v>435</v>
      </c>
      <c r="E1001" s="42" t="s">
        <v>0</v>
      </c>
      <c r="F1001" s="43">
        <v>576</v>
      </c>
      <c r="G1001" s="83"/>
      <c r="H1001" s="83"/>
      <c r="I1001" s="83"/>
      <c r="J1001" s="83"/>
      <c r="K1001" s="46">
        <v>0</v>
      </c>
      <c r="L1001" s="47">
        <v>0</v>
      </c>
      <c r="M1001" s="46" t="e">
        <f t="shared" si="75"/>
        <v>#DIV/0!</v>
      </c>
      <c r="N1001" s="48">
        <v>0</v>
      </c>
      <c r="O1001" s="48">
        <v>0</v>
      </c>
      <c r="P1001" s="46" t="e">
        <f t="shared" si="76"/>
        <v>#DIV/0!</v>
      </c>
      <c r="Q1001" s="46" t="e">
        <f t="shared" si="77"/>
        <v>#DIV/0!</v>
      </c>
      <c r="R1001" s="48" t="e">
        <f t="shared" si="78"/>
        <v>#DIV/0!</v>
      </c>
      <c r="S1001" s="49" t="e">
        <f t="shared" si="79"/>
        <v>#DIV/0!</v>
      </c>
    </row>
    <row r="1002" spans="1:19" x14ac:dyDescent="0.2">
      <c r="A1002" s="38" t="s">
        <v>3246</v>
      </c>
      <c r="B1002" s="42" t="s">
        <v>436</v>
      </c>
      <c r="C1002" s="40" t="s">
        <v>1501</v>
      </c>
      <c r="D1002" s="41" t="s">
        <v>437</v>
      </c>
      <c r="E1002" s="42" t="s">
        <v>15</v>
      </c>
      <c r="F1002" s="43">
        <v>168</v>
      </c>
      <c r="G1002" s="83"/>
      <c r="H1002" s="83"/>
      <c r="I1002" s="83"/>
      <c r="J1002" s="83"/>
      <c r="K1002" s="46">
        <v>0</v>
      </c>
      <c r="L1002" s="47">
        <v>0</v>
      </c>
      <c r="M1002" s="46" t="e">
        <f t="shared" si="75"/>
        <v>#DIV/0!</v>
      </c>
      <c r="N1002" s="48">
        <v>0</v>
      </c>
      <c r="O1002" s="48">
        <v>0</v>
      </c>
      <c r="P1002" s="46" t="e">
        <f t="shared" si="76"/>
        <v>#DIV/0!</v>
      </c>
      <c r="Q1002" s="46" t="e">
        <f t="shared" si="77"/>
        <v>#DIV/0!</v>
      </c>
      <c r="R1002" s="48" t="e">
        <f t="shared" si="78"/>
        <v>#DIV/0!</v>
      </c>
      <c r="S1002" s="49" t="e">
        <f t="shared" si="79"/>
        <v>#DIV/0!</v>
      </c>
    </row>
    <row r="1003" spans="1:19" x14ac:dyDescent="0.2">
      <c r="A1003" s="38" t="s">
        <v>3247</v>
      </c>
      <c r="B1003" s="39" t="s">
        <v>436</v>
      </c>
      <c r="C1003" s="40" t="s">
        <v>3626</v>
      </c>
      <c r="D1003" s="41" t="s">
        <v>437</v>
      </c>
      <c r="E1003" s="42" t="s">
        <v>15</v>
      </c>
      <c r="F1003" s="43">
        <v>84</v>
      </c>
      <c r="G1003" s="83"/>
      <c r="H1003" s="83"/>
      <c r="I1003" s="83"/>
      <c r="J1003" s="83"/>
      <c r="K1003" s="46">
        <v>0</v>
      </c>
      <c r="L1003" s="47">
        <v>0</v>
      </c>
      <c r="M1003" s="46" t="e">
        <f t="shared" si="75"/>
        <v>#DIV/0!</v>
      </c>
      <c r="N1003" s="48">
        <v>0</v>
      </c>
      <c r="O1003" s="48">
        <v>0</v>
      </c>
      <c r="P1003" s="46" t="e">
        <f t="shared" si="76"/>
        <v>#DIV/0!</v>
      </c>
      <c r="Q1003" s="46" t="e">
        <f t="shared" si="77"/>
        <v>#DIV/0!</v>
      </c>
      <c r="R1003" s="48" t="e">
        <f t="shared" si="78"/>
        <v>#DIV/0!</v>
      </c>
      <c r="S1003" s="49" t="e">
        <f t="shared" si="79"/>
        <v>#DIV/0!</v>
      </c>
    </row>
    <row r="1004" spans="1:19" x14ac:dyDescent="0.2">
      <c r="A1004" s="38" t="s">
        <v>3248</v>
      </c>
      <c r="B1004" s="42" t="s">
        <v>436</v>
      </c>
      <c r="C1004" s="40" t="s">
        <v>3627</v>
      </c>
      <c r="D1004" s="41" t="s">
        <v>437</v>
      </c>
      <c r="E1004" s="42" t="s">
        <v>15</v>
      </c>
      <c r="F1004" s="43">
        <v>168</v>
      </c>
      <c r="G1004" s="83"/>
      <c r="H1004" s="83"/>
      <c r="I1004" s="83"/>
      <c r="J1004" s="83"/>
      <c r="K1004" s="46">
        <v>0</v>
      </c>
      <c r="L1004" s="47">
        <v>0</v>
      </c>
      <c r="M1004" s="46" t="e">
        <f t="shared" si="75"/>
        <v>#DIV/0!</v>
      </c>
      <c r="N1004" s="48">
        <v>0</v>
      </c>
      <c r="O1004" s="48">
        <v>0</v>
      </c>
      <c r="P1004" s="46" t="e">
        <f t="shared" si="76"/>
        <v>#DIV/0!</v>
      </c>
      <c r="Q1004" s="46" t="e">
        <f t="shared" si="77"/>
        <v>#DIV/0!</v>
      </c>
      <c r="R1004" s="48" t="e">
        <f t="shared" si="78"/>
        <v>#DIV/0!</v>
      </c>
      <c r="S1004" s="49" t="e">
        <f t="shared" si="79"/>
        <v>#DIV/0!</v>
      </c>
    </row>
    <row r="1005" spans="1:19" x14ac:dyDescent="0.2">
      <c r="A1005" s="38" t="s">
        <v>3249</v>
      </c>
      <c r="B1005" s="42" t="s">
        <v>436</v>
      </c>
      <c r="C1005" s="40" t="s">
        <v>3628</v>
      </c>
      <c r="D1005" s="41" t="s">
        <v>437</v>
      </c>
      <c r="E1005" s="42" t="s">
        <v>15</v>
      </c>
      <c r="F1005" s="43">
        <v>168</v>
      </c>
      <c r="G1005" s="83"/>
      <c r="H1005" s="83"/>
      <c r="I1005" s="83"/>
      <c r="J1005" s="83"/>
      <c r="K1005" s="46">
        <v>0</v>
      </c>
      <c r="L1005" s="47">
        <v>0</v>
      </c>
      <c r="M1005" s="46" t="e">
        <f t="shared" si="75"/>
        <v>#DIV/0!</v>
      </c>
      <c r="N1005" s="48">
        <v>0</v>
      </c>
      <c r="O1005" s="48">
        <v>0</v>
      </c>
      <c r="P1005" s="46" t="e">
        <f t="shared" si="76"/>
        <v>#DIV/0!</v>
      </c>
      <c r="Q1005" s="46" t="e">
        <f t="shared" si="77"/>
        <v>#DIV/0!</v>
      </c>
      <c r="R1005" s="48" t="e">
        <f t="shared" si="78"/>
        <v>#DIV/0!</v>
      </c>
      <c r="S1005" s="49" t="e">
        <f t="shared" si="79"/>
        <v>#DIV/0!</v>
      </c>
    </row>
    <row r="1006" spans="1:19" x14ac:dyDescent="0.2">
      <c r="A1006" s="38" t="s">
        <v>3250</v>
      </c>
      <c r="B1006" s="42" t="s">
        <v>438</v>
      </c>
      <c r="C1006" s="40" t="s">
        <v>3629</v>
      </c>
      <c r="D1006" s="41" t="s">
        <v>439</v>
      </c>
      <c r="E1006" s="42" t="s">
        <v>9</v>
      </c>
      <c r="F1006" s="43">
        <v>168</v>
      </c>
      <c r="G1006" s="83"/>
      <c r="H1006" s="83"/>
      <c r="I1006" s="83"/>
      <c r="J1006" s="83"/>
      <c r="K1006" s="46">
        <v>0</v>
      </c>
      <c r="L1006" s="47">
        <v>0</v>
      </c>
      <c r="M1006" s="46" t="e">
        <f t="shared" si="75"/>
        <v>#DIV/0!</v>
      </c>
      <c r="N1006" s="48">
        <v>0</v>
      </c>
      <c r="O1006" s="48">
        <v>0</v>
      </c>
      <c r="P1006" s="46" t="e">
        <f t="shared" si="76"/>
        <v>#DIV/0!</v>
      </c>
      <c r="Q1006" s="46" t="e">
        <f t="shared" si="77"/>
        <v>#DIV/0!</v>
      </c>
      <c r="R1006" s="48" t="e">
        <f t="shared" si="78"/>
        <v>#DIV/0!</v>
      </c>
      <c r="S1006" s="49" t="e">
        <f t="shared" si="79"/>
        <v>#DIV/0!</v>
      </c>
    </row>
    <row r="1007" spans="1:19" x14ac:dyDescent="0.2">
      <c r="A1007" s="38" t="s">
        <v>3251</v>
      </c>
      <c r="B1007" s="42" t="s">
        <v>438</v>
      </c>
      <c r="C1007" s="40" t="s">
        <v>3630</v>
      </c>
      <c r="D1007" s="41" t="s">
        <v>439</v>
      </c>
      <c r="E1007" s="42" t="s">
        <v>9</v>
      </c>
      <c r="F1007" s="43">
        <v>168</v>
      </c>
      <c r="G1007" s="83"/>
      <c r="H1007" s="83"/>
      <c r="I1007" s="83"/>
      <c r="J1007" s="83"/>
      <c r="K1007" s="46">
        <v>0</v>
      </c>
      <c r="L1007" s="47">
        <v>0</v>
      </c>
      <c r="M1007" s="46" t="e">
        <f t="shared" si="75"/>
        <v>#DIV/0!</v>
      </c>
      <c r="N1007" s="48">
        <v>0</v>
      </c>
      <c r="O1007" s="48">
        <v>0</v>
      </c>
      <c r="P1007" s="46" t="e">
        <f t="shared" si="76"/>
        <v>#DIV/0!</v>
      </c>
      <c r="Q1007" s="46" t="e">
        <f t="shared" si="77"/>
        <v>#DIV/0!</v>
      </c>
      <c r="R1007" s="48" t="e">
        <f t="shared" si="78"/>
        <v>#DIV/0!</v>
      </c>
      <c r="S1007" s="49" t="e">
        <f t="shared" si="79"/>
        <v>#DIV/0!</v>
      </c>
    </row>
    <row r="1008" spans="1:19" x14ac:dyDescent="0.2">
      <c r="A1008" s="38" t="s">
        <v>3252</v>
      </c>
      <c r="B1008" s="42" t="s">
        <v>438</v>
      </c>
      <c r="C1008" s="40" t="s">
        <v>3631</v>
      </c>
      <c r="D1008" s="41" t="s">
        <v>439</v>
      </c>
      <c r="E1008" s="42" t="s">
        <v>9</v>
      </c>
      <c r="F1008" s="43">
        <v>168</v>
      </c>
      <c r="G1008" s="83"/>
      <c r="H1008" s="83"/>
      <c r="I1008" s="83"/>
      <c r="J1008" s="83"/>
      <c r="K1008" s="46">
        <v>0</v>
      </c>
      <c r="L1008" s="47">
        <v>0</v>
      </c>
      <c r="M1008" s="46" t="e">
        <f t="shared" si="75"/>
        <v>#DIV/0!</v>
      </c>
      <c r="N1008" s="48">
        <v>0</v>
      </c>
      <c r="O1008" s="48">
        <v>0</v>
      </c>
      <c r="P1008" s="46" t="e">
        <f t="shared" si="76"/>
        <v>#DIV/0!</v>
      </c>
      <c r="Q1008" s="46" t="e">
        <f t="shared" si="77"/>
        <v>#DIV/0!</v>
      </c>
      <c r="R1008" s="48" t="e">
        <f t="shared" si="78"/>
        <v>#DIV/0!</v>
      </c>
      <c r="S1008" s="49" t="e">
        <f t="shared" si="79"/>
        <v>#DIV/0!</v>
      </c>
    </row>
    <row r="1009" spans="1:19" x14ac:dyDescent="0.2">
      <c r="A1009" s="38" t="s">
        <v>3253</v>
      </c>
      <c r="B1009" s="39" t="s">
        <v>440</v>
      </c>
      <c r="C1009" s="40" t="s">
        <v>3632</v>
      </c>
      <c r="D1009" s="41" t="s">
        <v>441</v>
      </c>
      <c r="E1009" s="42" t="s">
        <v>15</v>
      </c>
      <c r="F1009" s="43">
        <v>84</v>
      </c>
      <c r="G1009" s="83"/>
      <c r="H1009" s="83"/>
      <c r="I1009" s="83"/>
      <c r="J1009" s="83"/>
      <c r="K1009" s="46">
        <v>0</v>
      </c>
      <c r="L1009" s="47">
        <v>0</v>
      </c>
      <c r="M1009" s="46" t="e">
        <f t="shared" si="75"/>
        <v>#DIV/0!</v>
      </c>
      <c r="N1009" s="48">
        <v>0</v>
      </c>
      <c r="O1009" s="48">
        <v>0</v>
      </c>
      <c r="P1009" s="46" t="e">
        <f t="shared" si="76"/>
        <v>#DIV/0!</v>
      </c>
      <c r="Q1009" s="46" t="e">
        <f t="shared" si="77"/>
        <v>#DIV/0!</v>
      </c>
      <c r="R1009" s="48" t="e">
        <f t="shared" si="78"/>
        <v>#DIV/0!</v>
      </c>
      <c r="S1009" s="49" t="e">
        <f t="shared" si="79"/>
        <v>#DIV/0!</v>
      </c>
    </row>
    <row r="1010" spans="1:19" x14ac:dyDescent="0.2">
      <c r="A1010" s="38" t="s">
        <v>3254</v>
      </c>
      <c r="B1010" s="39" t="s">
        <v>440</v>
      </c>
      <c r="C1010" s="40" t="s">
        <v>3633</v>
      </c>
      <c r="D1010" s="41" t="s">
        <v>441</v>
      </c>
      <c r="E1010" s="42" t="s">
        <v>15</v>
      </c>
      <c r="F1010" s="43">
        <v>84</v>
      </c>
      <c r="G1010" s="83"/>
      <c r="H1010" s="83"/>
      <c r="I1010" s="83"/>
      <c r="J1010" s="83"/>
      <c r="K1010" s="46">
        <v>0</v>
      </c>
      <c r="L1010" s="47">
        <v>0</v>
      </c>
      <c r="M1010" s="46" t="e">
        <f t="shared" si="75"/>
        <v>#DIV/0!</v>
      </c>
      <c r="N1010" s="48">
        <v>0</v>
      </c>
      <c r="O1010" s="48">
        <v>0</v>
      </c>
      <c r="P1010" s="46" t="e">
        <f t="shared" si="76"/>
        <v>#DIV/0!</v>
      </c>
      <c r="Q1010" s="46" t="e">
        <f t="shared" si="77"/>
        <v>#DIV/0!</v>
      </c>
      <c r="R1010" s="48" t="e">
        <f t="shared" si="78"/>
        <v>#DIV/0!</v>
      </c>
      <c r="S1010" s="49" t="e">
        <f t="shared" si="79"/>
        <v>#DIV/0!</v>
      </c>
    </row>
    <row r="1011" spans="1:19" x14ac:dyDescent="0.2">
      <c r="A1011" s="38" t="s">
        <v>3255</v>
      </c>
      <c r="B1011" s="42" t="s">
        <v>442</v>
      </c>
      <c r="C1011" s="40" t="s">
        <v>3634</v>
      </c>
      <c r="D1011" s="41" t="s">
        <v>443</v>
      </c>
      <c r="E1011" s="42" t="s">
        <v>15</v>
      </c>
      <c r="F1011" s="43">
        <v>1440</v>
      </c>
      <c r="G1011" s="83"/>
      <c r="H1011" s="83"/>
      <c r="I1011" s="83"/>
      <c r="J1011" s="83"/>
      <c r="K1011" s="46">
        <v>0</v>
      </c>
      <c r="L1011" s="47">
        <v>0</v>
      </c>
      <c r="M1011" s="46" t="e">
        <f t="shared" si="75"/>
        <v>#DIV/0!</v>
      </c>
      <c r="N1011" s="48">
        <v>0</v>
      </c>
      <c r="O1011" s="48">
        <v>0</v>
      </c>
      <c r="P1011" s="46" t="e">
        <f t="shared" si="76"/>
        <v>#DIV/0!</v>
      </c>
      <c r="Q1011" s="46" t="e">
        <f t="shared" si="77"/>
        <v>#DIV/0!</v>
      </c>
      <c r="R1011" s="48" t="e">
        <f t="shared" si="78"/>
        <v>#DIV/0!</v>
      </c>
      <c r="S1011" s="49" t="e">
        <f t="shared" si="79"/>
        <v>#DIV/0!</v>
      </c>
    </row>
    <row r="1012" spans="1:19" x14ac:dyDescent="0.2">
      <c r="A1012" s="38" t="s">
        <v>3256</v>
      </c>
      <c r="B1012" s="42" t="s">
        <v>442</v>
      </c>
      <c r="C1012" s="40" t="s">
        <v>3635</v>
      </c>
      <c r="D1012" s="41" t="s">
        <v>443</v>
      </c>
      <c r="E1012" s="42" t="s">
        <v>15</v>
      </c>
      <c r="F1012" s="43">
        <v>720</v>
      </c>
      <c r="G1012" s="83"/>
      <c r="H1012" s="83"/>
      <c r="I1012" s="83"/>
      <c r="J1012" s="83"/>
      <c r="K1012" s="46">
        <v>0</v>
      </c>
      <c r="L1012" s="47">
        <v>0</v>
      </c>
      <c r="M1012" s="46" t="e">
        <f t="shared" si="75"/>
        <v>#DIV/0!</v>
      </c>
      <c r="N1012" s="48">
        <v>0</v>
      </c>
      <c r="O1012" s="48">
        <v>0</v>
      </c>
      <c r="P1012" s="46" t="e">
        <f t="shared" si="76"/>
        <v>#DIV/0!</v>
      </c>
      <c r="Q1012" s="46" t="e">
        <f t="shared" si="77"/>
        <v>#DIV/0!</v>
      </c>
      <c r="R1012" s="48" t="e">
        <f t="shared" si="78"/>
        <v>#DIV/0!</v>
      </c>
      <c r="S1012" s="49" t="e">
        <f t="shared" si="79"/>
        <v>#DIV/0!</v>
      </c>
    </row>
    <row r="1013" spans="1:19" x14ac:dyDescent="0.2">
      <c r="A1013" s="38" t="s">
        <v>3257</v>
      </c>
      <c r="B1013" s="42" t="s">
        <v>442</v>
      </c>
      <c r="C1013" s="40" t="s">
        <v>3636</v>
      </c>
      <c r="D1013" s="41" t="s">
        <v>443</v>
      </c>
      <c r="E1013" s="42" t="s">
        <v>15</v>
      </c>
      <c r="F1013" s="43">
        <v>720</v>
      </c>
      <c r="G1013" s="83"/>
      <c r="H1013" s="83"/>
      <c r="I1013" s="83"/>
      <c r="J1013" s="83"/>
      <c r="K1013" s="46">
        <v>0</v>
      </c>
      <c r="L1013" s="47">
        <v>0</v>
      </c>
      <c r="M1013" s="46" t="e">
        <f t="shared" si="75"/>
        <v>#DIV/0!</v>
      </c>
      <c r="N1013" s="48">
        <v>0</v>
      </c>
      <c r="O1013" s="48">
        <v>0</v>
      </c>
      <c r="P1013" s="46" t="e">
        <f t="shared" si="76"/>
        <v>#DIV/0!</v>
      </c>
      <c r="Q1013" s="46" t="e">
        <f t="shared" si="77"/>
        <v>#DIV/0!</v>
      </c>
      <c r="R1013" s="48" t="e">
        <f t="shared" si="78"/>
        <v>#DIV/0!</v>
      </c>
      <c r="S1013" s="49" t="e">
        <f t="shared" si="79"/>
        <v>#DIV/0!</v>
      </c>
    </row>
    <row r="1014" spans="1:19" x14ac:dyDescent="0.2">
      <c r="A1014" s="38" t="s">
        <v>3258</v>
      </c>
      <c r="B1014" s="39" t="s">
        <v>444</v>
      </c>
      <c r="C1014" s="40" t="s">
        <v>1596</v>
      </c>
      <c r="D1014" s="41" t="s">
        <v>445</v>
      </c>
      <c r="E1014" s="42" t="s">
        <v>15</v>
      </c>
      <c r="F1014" s="43">
        <v>84</v>
      </c>
      <c r="G1014" s="83"/>
      <c r="H1014" s="83"/>
      <c r="I1014" s="83"/>
      <c r="J1014" s="83"/>
      <c r="K1014" s="46">
        <v>0</v>
      </c>
      <c r="L1014" s="47">
        <v>0</v>
      </c>
      <c r="M1014" s="46" t="e">
        <f t="shared" si="75"/>
        <v>#DIV/0!</v>
      </c>
      <c r="N1014" s="48">
        <v>0</v>
      </c>
      <c r="O1014" s="48">
        <v>0</v>
      </c>
      <c r="P1014" s="46" t="e">
        <f t="shared" si="76"/>
        <v>#DIV/0!</v>
      </c>
      <c r="Q1014" s="46" t="e">
        <f t="shared" si="77"/>
        <v>#DIV/0!</v>
      </c>
      <c r="R1014" s="48" t="e">
        <f t="shared" si="78"/>
        <v>#DIV/0!</v>
      </c>
      <c r="S1014" s="49" t="e">
        <f t="shared" si="79"/>
        <v>#DIV/0!</v>
      </c>
    </row>
    <row r="1015" spans="1:19" ht="22.5" x14ac:dyDescent="0.2">
      <c r="A1015" s="38" t="s">
        <v>3259</v>
      </c>
      <c r="B1015" s="42" t="s">
        <v>448</v>
      </c>
      <c r="C1015" s="40" t="s">
        <v>3637</v>
      </c>
      <c r="D1015" s="41" t="s">
        <v>449</v>
      </c>
      <c r="E1015" s="42" t="s">
        <v>0</v>
      </c>
      <c r="F1015" s="43">
        <v>144</v>
      </c>
      <c r="G1015" s="83"/>
      <c r="H1015" s="83"/>
      <c r="I1015" s="83"/>
      <c r="J1015" s="83"/>
      <c r="K1015" s="46">
        <v>0</v>
      </c>
      <c r="L1015" s="47">
        <v>0</v>
      </c>
      <c r="M1015" s="46" t="e">
        <f t="shared" si="75"/>
        <v>#DIV/0!</v>
      </c>
      <c r="N1015" s="48">
        <v>0</v>
      </c>
      <c r="O1015" s="48">
        <v>0</v>
      </c>
      <c r="P1015" s="46" t="e">
        <f t="shared" si="76"/>
        <v>#DIV/0!</v>
      </c>
      <c r="Q1015" s="46" t="e">
        <f t="shared" si="77"/>
        <v>#DIV/0!</v>
      </c>
      <c r="R1015" s="48" t="e">
        <f t="shared" si="78"/>
        <v>#DIV/0!</v>
      </c>
      <c r="S1015" s="49" t="e">
        <f t="shared" si="79"/>
        <v>#DIV/0!</v>
      </c>
    </row>
    <row r="1016" spans="1:19" ht="22.5" x14ac:dyDescent="0.2">
      <c r="A1016" s="38" t="s">
        <v>3260</v>
      </c>
      <c r="B1016" s="58" t="s">
        <v>450</v>
      </c>
      <c r="C1016" s="40" t="s">
        <v>3638</v>
      </c>
      <c r="D1016" s="41" t="s">
        <v>451</v>
      </c>
      <c r="E1016" s="42" t="s">
        <v>25</v>
      </c>
      <c r="F1016" s="43">
        <v>330</v>
      </c>
      <c r="G1016" s="83"/>
      <c r="H1016" s="83"/>
      <c r="I1016" s="83"/>
      <c r="J1016" s="83"/>
      <c r="K1016" s="46">
        <v>0</v>
      </c>
      <c r="L1016" s="47">
        <v>0</v>
      </c>
      <c r="M1016" s="46" t="e">
        <f t="shared" si="75"/>
        <v>#DIV/0!</v>
      </c>
      <c r="N1016" s="48">
        <v>0</v>
      </c>
      <c r="O1016" s="48">
        <v>0</v>
      </c>
      <c r="P1016" s="46" t="e">
        <f t="shared" si="76"/>
        <v>#DIV/0!</v>
      </c>
      <c r="Q1016" s="46" t="e">
        <f t="shared" si="77"/>
        <v>#DIV/0!</v>
      </c>
      <c r="R1016" s="48" t="e">
        <f t="shared" si="78"/>
        <v>#DIV/0!</v>
      </c>
      <c r="S1016" s="49" t="e">
        <f t="shared" si="79"/>
        <v>#DIV/0!</v>
      </c>
    </row>
    <row r="1017" spans="1:19" ht="22.5" x14ac:dyDescent="0.2">
      <c r="A1017" s="38" t="s">
        <v>3261</v>
      </c>
      <c r="B1017" s="42" t="s">
        <v>452</v>
      </c>
      <c r="C1017" s="40" t="s">
        <v>3639</v>
      </c>
      <c r="D1017" s="41" t="s">
        <v>453</v>
      </c>
      <c r="E1017" s="42" t="s">
        <v>0</v>
      </c>
      <c r="F1017" s="43">
        <v>240</v>
      </c>
      <c r="G1017" s="83"/>
      <c r="H1017" s="83"/>
      <c r="I1017" s="83"/>
      <c r="J1017" s="83"/>
      <c r="K1017" s="46">
        <v>0</v>
      </c>
      <c r="L1017" s="47">
        <v>0</v>
      </c>
      <c r="M1017" s="46" t="e">
        <f t="shared" si="75"/>
        <v>#DIV/0!</v>
      </c>
      <c r="N1017" s="48">
        <v>0</v>
      </c>
      <c r="O1017" s="48">
        <v>0</v>
      </c>
      <c r="P1017" s="46" t="e">
        <f t="shared" si="76"/>
        <v>#DIV/0!</v>
      </c>
      <c r="Q1017" s="46" t="e">
        <f t="shared" si="77"/>
        <v>#DIV/0!</v>
      </c>
      <c r="R1017" s="48" t="e">
        <f t="shared" si="78"/>
        <v>#DIV/0!</v>
      </c>
      <c r="S1017" s="49" t="e">
        <f t="shared" si="79"/>
        <v>#DIV/0!</v>
      </c>
    </row>
    <row r="1018" spans="1:19" x14ac:dyDescent="0.2">
      <c r="A1018" s="38" t="s">
        <v>3262</v>
      </c>
      <c r="B1018" s="42" t="s">
        <v>454</v>
      </c>
      <c r="C1018" s="40" t="s">
        <v>1595</v>
      </c>
      <c r="D1018" s="41" t="s">
        <v>455</v>
      </c>
      <c r="E1018" s="42" t="s">
        <v>15</v>
      </c>
      <c r="F1018" s="43">
        <v>1080</v>
      </c>
      <c r="G1018" s="83"/>
      <c r="H1018" s="83"/>
      <c r="I1018" s="83"/>
      <c r="J1018" s="83"/>
      <c r="K1018" s="46">
        <v>0</v>
      </c>
      <c r="L1018" s="47">
        <v>0</v>
      </c>
      <c r="M1018" s="46" t="e">
        <f t="shared" si="75"/>
        <v>#DIV/0!</v>
      </c>
      <c r="N1018" s="48">
        <v>0</v>
      </c>
      <c r="O1018" s="48">
        <v>0</v>
      </c>
      <c r="P1018" s="46" t="e">
        <f t="shared" si="76"/>
        <v>#DIV/0!</v>
      </c>
      <c r="Q1018" s="46" t="e">
        <f t="shared" si="77"/>
        <v>#DIV/0!</v>
      </c>
      <c r="R1018" s="48" t="e">
        <f t="shared" si="78"/>
        <v>#DIV/0!</v>
      </c>
      <c r="S1018" s="49" t="e">
        <f t="shared" si="79"/>
        <v>#DIV/0!</v>
      </c>
    </row>
    <row r="1019" spans="1:19" x14ac:dyDescent="0.2">
      <c r="A1019" s="38" t="s">
        <v>3263</v>
      </c>
      <c r="B1019" s="39" t="s">
        <v>454</v>
      </c>
      <c r="C1019" s="40" t="s">
        <v>1596</v>
      </c>
      <c r="D1019" s="41" t="s">
        <v>455</v>
      </c>
      <c r="E1019" s="42" t="s">
        <v>15</v>
      </c>
      <c r="F1019" s="43">
        <v>270</v>
      </c>
      <c r="G1019" s="83"/>
      <c r="H1019" s="83"/>
      <c r="I1019" s="83"/>
      <c r="J1019" s="83"/>
      <c r="K1019" s="46">
        <v>0</v>
      </c>
      <c r="L1019" s="47">
        <v>0</v>
      </c>
      <c r="M1019" s="46" t="e">
        <f t="shared" si="75"/>
        <v>#DIV/0!</v>
      </c>
      <c r="N1019" s="48">
        <v>0</v>
      </c>
      <c r="O1019" s="48">
        <v>0</v>
      </c>
      <c r="P1019" s="46" t="e">
        <f t="shared" si="76"/>
        <v>#DIV/0!</v>
      </c>
      <c r="Q1019" s="46" t="e">
        <f t="shared" si="77"/>
        <v>#DIV/0!</v>
      </c>
      <c r="R1019" s="48" t="e">
        <f t="shared" si="78"/>
        <v>#DIV/0!</v>
      </c>
      <c r="S1019" s="49" t="e">
        <f t="shared" si="79"/>
        <v>#DIV/0!</v>
      </c>
    </row>
    <row r="1020" spans="1:19" x14ac:dyDescent="0.2">
      <c r="A1020" s="38" t="s">
        <v>3264</v>
      </c>
      <c r="B1020" s="39" t="s">
        <v>454</v>
      </c>
      <c r="C1020" s="40" t="s">
        <v>1713</v>
      </c>
      <c r="D1020" s="41" t="s">
        <v>455</v>
      </c>
      <c r="E1020" s="42" t="s">
        <v>15</v>
      </c>
      <c r="F1020" s="43">
        <v>270</v>
      </c>
      <c r="G1020" s="83"/>
      <c r="H1020" s="83"/>
      <c r="I1020" s="83"/>
      <c r="J1020" s="83"/>
      <c r="K1020" s="46">
        <v>0</v>
      </c>
      <c r="L1020" s="47">
        <v>0</v>
      </c>
      <c r="M1020" s="46" t="e">
        <f t="shared" si="75"/>
        <v>#DIV/0!</v>
      </c>
      <c r="N1020" s="48">
        <v>0</v>
      </c>
      <c r="O1020" s="48">
        <v>0</v>
      </c>
      <c r="P1020" s="46" t="e">
        <f t="shared" si="76"/>
        <v>#DIV/0!</v>
      </c>
      <c r="Q1020" s="46" t="e">
        <f t="shared" si="77"/>
        <v>#DIV/0!</v>
      </c>
      <c r="R1020" s="48" t="e">
        <f t="shared" si="78"/>
        <v>#DIV/0!</v>
      </c>
      <c r="S1020" s="49" t="e">
        <f t="shared" si="79"/>
        <v>#DIV/0!</v>
      </c>
    </row>
    <row r="1021" spans="1:19" x14ac:dyDescent="0.2">
      <c r="A1021" s="38" t="s">
        <v>3265</v>
      </c>
      <c r="B1021" s="42" t="s">
        <v>456</v>
      </c>
      <c r="C1021" s="40" t="s">
        <v>3640</v>
      </c>
      <c r="D1021" s="41" t="s">
        <v>457</v>
      </c>
      <c r="E1021" s="42" t="s">
        <v>15</v>
      </c>
      <c r="F1021" s="43">
        <v>672</v>
      </c>
      <c r="G1021" s="83"/>
      <c r="H1021" s="83"/>
      <c r="I1021" s="83"/>
      <c r="J1021" s="83"/>
      <c r="K1021" s="46">
        <v>0</v>
      </c>
      <c r="L1021" s="47">
        <v>0</v>
      </c>
      <c r="M1021" s="46" t="e">
        <f t="shared" si="75"/>
        <v>#DIV/0!</v>
      </c>
      <c r="N1021" s="48">
        <v>0</v>
      </c>
      <c r="O1021" s="48">
        <v>0</v>
      </c>
      <c r="P1021" s="46" t="e">
        <f t="shared" si="76"/>
        <v>#DIV/0!</v>
      </c>
      <c r="Q1021" s="46" t="e">
        <f t="shared" si="77"/>
        <v>#DIV/0!</v>
      </c>
      <c r="R1021" s="48" t="e">
        <f t="shared" si="78"/>
        <v>#DIV/0!</v>
      </c>
      <c r="S1021" s="49" t="e">
        <f t="shared" si="79"/>
        <v>#DIV/0!</v>
      </c>
    </row>
    <row r="1022" spans="1:19" ht="22.5" x14ac:dyDescent="0.2">
      <c r="A1022" s="38" t="s">
        <v>3266</v>
      </c>
      <c r="B1022" s="42" t="s">
        <v>458</v>
      </c>
      <c r="C1022" s="40" t="s">
        <v>3641</v>
      </c>
      <c r="D1022" s="41" t="s">
        <v>459</v>
      </c>
      <c r="E1022" s="42" t="s">
        <v>0</v>
      </c>
      <c r="F1022" s="43">
        <v>180</v>
      </c>
      <c r="G1022" s="83"/>
      <c r="H1022" s="83"/>
      <c r="I1022" s="83"/>
      <c r="J1022" s="83"/>
      <c r="K1022" s="46">
        <v>0</v>
      </c>
      <c r="L1022" s="47">
        <v>0</v>
      </c>
      <c r="M1022" s="46" t="e">
        <f t="shared" si="75"/>
        <v>#DIV/0!</v>
      </c>
      <c r="N1022" s="48">
        <v>0</v>
      </c>
      <c r="O1022" s="48">
        <v>0</v>
      </c>
      <c r="P1022" s="46" t="e">
        <f t="shared" si="76"/>
        <v>#DIV/0!</v>
      </c>
      <c r="Q1022" s="46" t="e">
        <f t="shared" si="77"/>
        <v>#DIV/0!</v>
      </c>
      <c r="R1022" s="48" t="e">
        <f t="shared" si="78"/>
        <v>#DIV/0!</v>
      </c>
      <c r="S1022" s="49" t="e">
        <f t="shared" si="79"/>
        <v>#DIV/0!</v>
      </c>
    </row>
    <row r="1023" spans="1:19" x14ac:dyDescent="0.2">
      <c r="A1023" s="38" t="s">
        <v>3267</v>
      </c>
      <c r="B1023" s="39" t="s">
        <v>458</v>
      </c>
      <c r="C1023" s="40" t="s">
        <v>3642</v>
      </c>
      <c r="D1023" s="41" t="s">
        <v>459</v>
      </c>
      <c r="E1023" s="42" t="s">
        <v>9</v>
      </c>
      <c r="F1023" s="43">
        <v>300</v>
      </c>
      <c r="G1023" s="83"/>
      <c r="H1023" s="83"/>
      <c r="I1023" s="83"/>
      <c r="J1023" s="83"/>
      <c r="K1023" s="46">
        <v>0</v>
      </c>
      <c r="L1023" s="47">
        <v>0</v>
      </c>
      <c r="M1023" s="46" t="e">
        <f t="shared" si="75"/>
        <v>#DIV/0!</v>
      </c>
      <c r="N1023" s="48">
        <v>0</v>
      </c>
      <c r="O1023" s="48">
        <v>0</v>
      </c>
      <c r="P1023" s="46" t="e">
        <f t="shared" si="76"/>
        <v>#DIV/0!</v>
      </c>
      <c r="Q1023" s="46" t="e">
        <f t="shared" si="77"/>
        <v>#DIV/0!</v>
      </c>
      <c r="R1023" s="48" t="e">
        <f t="shared" si="78"/>
        <v>#DIV/0!</v>
      </c>
      <c r="S1023" s="49" t="e">
        <f t="shared" si="79"/>
        <v>#DIV/0!</v>
      </c>
    </row>
    <row r="1024" spans="1:19" x14ac:dyDescent="0.2">
      <c r="A1024" s="38" t="s">
        <v>3268</v>
      </c>
      <c r="B1024" s="39" t="s">
        <v>458</v>
      </c>
      <c r="C1024" s="40" t="s">
        <v>3643</v>
      </c>
      <c r="D1024" s="41" t="s">
        <v>459</v>
      </c>
      <c r="E1024" s="42" t="s">
        <v>9</v>
      </c>
      <c r="F1024" s="43">
        <v>24</v>
      </c>
      <c r="G1024" s="83"/>
      <c r="H1024" s="83"/>
      <c r="I1024" s="83"/>
      <c r="J1024" s="83"/>
      <c r="K1024" s="46">
        <v>0</v>
      </c>
      <c r="L1024" s="47">
        <v>0</v>
      </c>
      <c r="M1024" s="46" t="e">
        <f t="shared" si="75"/>
        <v>#DIV/0!</v>
      </c>
      <c r="N1024" s="48">
        <v>0</v>
      </c>
      <c r="O1024" s="48">
        <v>0</v>
      </c>
      <c r="P1024" s="46" t="e">
        <f t="shared" si="76"/>
        <v>#DIV/0!</v>
      </c>
      <c r="Q1024" s="46" t="e">
        <f t="shared" si="77"/>
        <v>#DIV/0!</v>
      </c>
      <c r="R1024" s="48" t="e">
        <f t="shared" si="78"/>
        <v>#DIV/0!</v>
      </c>
      <c r="S1024" s="49" t="e">
        <f t="shared" si="79"/>
        <v>#DIV/0!</v>
      </c>
    </row>
    <row r="1025" spans="1:19" ht="22.5" x14ac:dyDescent="0.2">
      <c r="A1025" s="38" t="s">
        <v>3269</v>
      </c>
      <c r="B1025" s="39" t="s">
        <v>460</v>
      </c>
      <c r="C1025" s="40" t="s">
        <v>3644</v>
      </c>
      <c r="D1025" s="60" t="s">
        <v>461</v>
      </c>
      <c r="E1025" s="42" t="s">
        <v>15</v>
      </c>
      <c r="F1025" s="43">
        <v>168</v>
      </c>
      <c r="G1025" s="83"/>
      <c r="H1025" s="83"/>
      <c r="I1025" s="83"/>
      <c r="J1025" s="83"/>
      <c r="K1025" s="46">
        <v>0</v>
      </c>
      <c r="L1025" s="47">
        <v>0</v>
      </c>
      <c r="M1025" s="46" t="e">
        <f t="shared" si="75"/>
        <v>#DIV/0!</v>
      </c>
      <c r="N1025" s="48">
        <v>0</v>
      </c>
      <c r="O1025" s="48">
        <v>0</v>
      </c>
      <c r="P1025" s="46" t="e">
        <f t="shared" si="76"/>
        <v>#DIV/0!</v>
      </c>
      <c r="Q1025" s="46" t="e">
        <f t="shared" si="77"/>
        <v>#DIV/0!</v>
      </c>
      <c r="R1025" s="48" t="e">
        <f t="shared" si="78"/>
        <v>#DIV/0!</v>
      </c>
      <c r="S1025" s="49" t="e">
        <f t="shared" si="79"/>
        <v>#DIV/0!</v>
      </c>
    </row>
    <row r="1026" spans="1:19" x14ac:dyDescent="0.2">
      <c r="A1026" s="38" t="s">
        <v>3270</v>
      </c>
      <c r="B1026" s="39" t="s">
        <v>1348</v>
      </c>
      <c r="C1026" s="40" t="s">
        <v>3645</v>
      </c>
      <c r="D1026" s="60" t="s">
        <v>462</v>
      </c>
      <c r="E1026" s="42" t="s">
        <v>15</v>
      </c>
      <c r="F1026" s="43">
        <v>300</v>
      </c>
      <c r="G1026" s="83"/>
      <c r="H1026" s="83"/>
      <c r="I1026" s="83"/>
      <c r="J1026" s="83"/>
      <c r="K1026" s="46">
        <v>0</v>
      </c>
      <c r="L1026" s="47">
        <v>0</v>
      </c>
      <c r="M1026" s="46" t="e">
        <f t="shared" si="75"/>
        <v>#DIV/0!</v>
      </c>
      <c r="N1026" s="48">
        <v>0</v>
      </c>
      <c r="O1026" s="48">
        <v>0</v>
      </c>
      <c r="P1026" s="46" t="e">
        <f t="shared" si="76"/>
        <v>#DIV/0!</v>
      </c>
      <c r="Q1026" s="46" t="e">
        <f t="shared" si="77"/>
        <v>#DIV/0!</v>
      </c>
      <c r="R1026" s="48" t="e">
        <f t="shared" si="78"/>
        <v>#DIV/0!</v>
      </c>
      <c r="S1026" s="49" t="e">
        <f t="shared" si="79"/>
        <v>#DIV/0!</v>
      </c>
    </row>
    <row r="1027" spans="1:19" x14ac:dyDescent="0.2">
      <c r="A1027" s="38" t="s">
        <v>3271</v>
      </c>
      <c r="B1027" s="39" t="s">
        <v>463</v>
      </c>
      <c r="C1027" s="40" t="s">
        <v>1523</v>
      </c>
      <c r="D1027" s="60" t="s">
        <v>464</v>
      </c>
      <c r="E1027" s="42" t="s">
        <v>15</v>
      </c>
      <c r="F1027" s="43">
        <v>84</v>
      </c>
      <c r="G1027" s="83"/>
      <c r="H1027" s="83"/>
      <c r="I1027" s="83"/>
      <c r="J1027" s="83"/>
      <c r="K1027" s="46">
        <v>0</v>
      </c>
      <c r="L1027" s="47">
        <v>0</v>
      </c>
      <c r="M1027" s="46" t="e">
        <f t="shared" si="75"/>
        <v>#DIV/0!</v>
      </c>
      <c r="N1027" s="48">
        <v>0</v>
      </c>
      <c r="O1027" s="48">
        <v>0</v>
      </c>
      <c r="P1027" s="46" t="e">
        <f t="shared" si="76"/>
        <v>#DIV/0!</v>
      </c>
      <c r="Q1027" s="46" t="e">
        <f t="shared" si="77"/>
        <v>#DIV/0!</v>
      </c>
      <c r="R1027" s="48" t="e">
        <f t="shared" si="78"/>
        <v>#DIV/0!</v>
      </c>
      <c r="S1027" s="49" t="e">
        <f t="shared" si="79"/>
        <v>#DIV/0!</v>
      </c>
    </row>
    <row r="1028" spans="1:19" x14ac:dyDescent="0.2">
      <c r="A1028" s="38" t="s">
        <v>3272</v>
      </c>
      <c r="B1028" s="39" t="s">
        <v>465</v>
      </c>
      <c r="C1028" s="40" t="s">
        <v>3646</v>
      </c>
      <c r="D1028" s="62" t="s">
        <v>466</v>
      </c>
      <c r="E1028" s="42" t="s">
        <v>15</v>
      </c>
      <c r="F1028" s="43">
        <v>126</v>
      </c>
      <c r="G1028" s="83"/>
      <c r="H1028" s="83"/>
      <c r="I1028" s="83"/>
      <c r="J1028" s="83"/>
      <c r="K1028" s="46">
        <v>0</v>
      </c>
      <c r="L1028" s="47">
        <v>0</v>
      </c>
      <c r="M1028" s="46" t="e">
        <f t="shared" si="75"/>
        <v>#DIV/0!</v>
      </c>
      <c r="N1028" s="48">
        <v>0</v>
      </c>
      <c r="O1028" s="48">
        <v>0</v>
      </c>
      <c r="P1028" s="46" t="e">
        <f t="shared" si="76"/>
        <v>#DIV/0!</v>
      </c>
      <c r="Q1028" s="46" t="e">
        <f t="shared" si="77"/>
        <v>#DIV/0!</v>
      </c>
      <c r="R1028" s="48" t="e">
        <f t="shared" si="78"/>
        <v>#DIV/0!</v>
      </c>
      <c r="S1028" s="49" t="e">
        <f t="shared" si="79"/>
        <v>#DIV/0!</v>
      </c>
    </row>
    <row r="1029" spans="1:19" x14ac:dyDescent="0.2">
      <c r="A1029" s="38" t="s">
        <v>3273</v>
      </c>
      <c r="B1029" s="39" t="s">
        <v>467</v>
      </c>
      <c r="C1029" s="40" t="s">
        <v>3647</v>
      </c>
      <c r="D1029" s="62" t="s">
        <v>468</v>
      </c>
      <c r="E1029" s="42" t="s">
        <v>15</v>
      </c>
      <c r="F1029" s="43">
        <v>18</v>
      </c>
      <c r="G1029" s="83"/>
      <c r="H1029" s="83"/>
      <c r="I1029" s="83"/>
      <c r="J1029" s="83"/>
      <c r="K1029" s="46">
        <v>0</v>
      </c>
      <c r="L1029" s="47">
        <v>0</v>
      </c>
      <c r="M1029" s="46" t="e">
        <f t="shared" si="75"/>
        <v>#DIV/0!</v>
      </c>
      <c r="N1029" s="48">
        <v>0</v>
      </c>
      <c r="O1029" s="48">
        <v>0</v>
      </c>
      <c r="P1029" s="46" t="e">
        <f t="shared" si="76"/>
        <v>#DIV/0!</v>
      </c>
      <c r="Q1029" s="46" t="e">
        <f t="shared" si="77"/>
        <v>#DIV/0!</v>
      </c>
      <c r="R1029" s="48" t="e">
        <f t="shared" si="78"/>
        <v>#DIV/0!</v>
      </c>
      <c r="S1029" s="49" t="e">
        <f t="shared" si="79"/>
        <v>#DIV/0!</v>
      </c>
    </row>
    <row r="1030" spans="1:19" x14ac:dyDescent="0.2">
      <c r="A1030" s="38" t="s">
        <v>3274</v>
      </c>
      <c r="B1030" s="58" t="s">
        <v>469</v>
      </c>
      <c r="C1030" s="40" t="s">
        <v>3648</v>
      </c>
      <c r="D1030" s="41" t="s">
        <v>470</v>
      </c>
      <c r="E1030" s="42" t="s">
        <v>20</v>
      </c>
      <c r="F1030" s="43">
        <v>24</v>
      </c>
      <c r="G1030" s="83"/>
      <c r="H1030" s="83"/>
      <c r="I1030" s="83"/>
      <c r="J1030" s="83"/>
      <c r="K1030" s="46">
        <v>0</v>
      </c>
      <c r="L1030" s="47">
        <v>0</v>
      </c>
      <c r="M1030" s="46" t="e">
        <f t="shared" si="75"/>
        <v>#DIV/0!</v>
      </c>
      <c r="N1030" s="48">
        <v>0</v>
      </c>
      <c r="O1030" s="48">
        <v>0</v>
      </c>
      <c r="P1030" s="46" t="e">
        <f t="shared" si="76"/>
        <v>#DIV/0!</v>
      </c>
      <c r="Q1030" s="46" t="e">
        <f t="shared" si="77"/>
        <v>#DIV/0!</v>
      </c>
      <c r="R1030" s="48" t="e">
        <f t="shared" si="78"/>
        <v>#DIV/0!</v>
      </c>
      <c r="S1030" s="49" t="e">
        <f t="shared" si="79"/>
        <v>#DIV/0!</v>
      </c>
    </row>
    <row r="1031" spans="1:19" x14ac:dyDescent="0.2">
      <c r="A1031" s="38" t="s">
        <v>3275</v>
      </c>
      <c r="B1031" s="58" t="s">
        <v>469</v>
      </c>
      <c r="C1031" s="40" t="s">
        <v>3649</v>
      </c>
      <c r="D1031" s="41" t="s">
        <v>470</v>
      </c>
      <c r="E1031" s="42" t="s">
        <v>15</v>
      </c>
      <c r="F1031" s="43">
        <v>840</v>
      </c>
      <c r="G1031" s="83"/>
      <c r="H1031" s="83"/>
      <c r="I1031" s="83"/>
      <c r="J1031" s="83"/>
      <c r="K1031" s="46">
        <v>0</v>
      </c>
      <c r="L1031" s="47">
        <v>0</v>
      </c>
      <c r="M1031" s="46" t="e">
        <f t="shared" si="75"/>
        <v>#DIV/0!</v>
      </c>
      <c r="N1031" s="48">
        <v>0</v>
      </c>
      <c r="O1031" s="48">
        <v>0</v>
      </c>
      <c r="P1031" s="46" t="e">
        <f t="shared" si="76"/>
        <v>#DIV/0!</v>
      </c>
      <c r="Q1031" s="46" t="e">
        <f t="shared" si="77"/>
        <v>#DIV/0!</v>
      </c>
      <c r="R1031" s="48" t="e">
        <f t="shared" si="78"/>
        <v>#DIV/0!</v>
      </c>
      <c r="S1031" s="49" t="e">
        <f t="shared" si="79"/>
        <v>#DIV/0!</v>
      </c>
    </row>
    <row r="1032" spans="1:19" x14ac:dyDescent="0.2">
      <c r="A1032" s="38" t="s">
        <v>3276</v>
      </c>
      <c r="B1032" s="58" t="s">
        <v>469</v>
      </c>
      <c r="C1032" s="40" t="s">
        <v>3650</v>
      </c>
      <c r="D1032" s="41" t="s">
        <v>470</v>
      </c>
      <c r="E1032" s="42" t="s">
        <v>15</v>
      </c>
      <c r="F1032" s="43">
        <v>336</v>
      </c>
      <c r="G1032" s="83"/>
      <c r="H1032" s="83"/>
      <c r="I1032" s="83"/>
      <c r="J1032" s="83"/>
      <c r="K1032" s="46">
        <v>0</v>
      </c>
      <c r="L1032" s="47">
        <v>0</v>
      </c>
      <c r="M1032" s="46" t="e">
        <f t="shared" si="75"/>
        <v>#DIV/0!</v>
      </c>
      <c r="N1032" s="48">
        <v>0</v>
      </c>
      <c r="O1032" s="48">
        <v>0</v>
      </c>
      <c r="P1032" s="46" t="e">
        <f t="shared" si="76"/>
        <v>#DIV/0!</v>
      </c>
      <c r="Q1032" s="46" t="e">
        <f t="shared" si="77"/>
        <v>#DIV/0!</v>
      </c>
      <c r="R1032" s="48" t="e">
        <f t="shared" si="78"/>
        <v>#DIV/0!</v>
      </c>
      <c r="S1032" s="49" t="e">
        <f t="shared" si="79"/>
        <v>#DIV/0!</v>
      </c>
    </row>
    <row r="1033" spans="1:19" x14ac:dyDescent="0.2">
      <c r="A1033" s="38" t="s">
        <v>3277</v>
      </c>
      <c r="B1033" s="58" t="s">
        <v>469</v>
      </c>
      <c r="C1033" s="40" t="s">
        <v>1624</v>
      </c>
      <c r="D1033" s="60" t="s">
        <v>470</v>
      </c>
      <c r="E1033" s="42" t="s">
        <v>15</v>
      </c>
      <c r="F1033" s="43">
        <v>240</v>
      </c>
      <c r="G1033" s="83"/>
      <c r="H1033" s="83"/>
      <c r="I1033" s="83"/>
      <c r="J1033" s="83"/>
      <c r="K1033" s="46">
        <v>0</v>
      </c>
      <c r="L1033" s="47">
        <v>0</v>
      </c>
      <c r="M1033" s="46" t="e">
        <f t="shared" si="75"/>
        <v>#DIV/0!</v>
      </c>
      <c r="N1033" s="48">
        <v>0</v>
      </c>
      <c r="O1033" s="48">
        <v>0</v>
      </c>
      <c r="P1033" s="46" t="e">
        <f t="shared" si="76"/>
        <v>#DIV/0!</v>
      </c>
      <c r="Q1033" s="46" t="e">
        <f t="shared" si="77"/>
        <v>#DIV/0!</v>
      </c>
      <c r="R1033" s="48" t="e">
        <f t="shared" si="78"/>
        <v>#DIV/0!</v>
      </c>
      <c r="S1033" s="49" t="e">
        <f t="shared" si="79"/>
        <v>#DIV/0!</v>
      </c>
    </row>
    <row r="1034" spans="1:19" x14ac:dyDescent="0.2">
      <c r="A1034" s="38" t="s">
        <v>3278</v>
      </c>
      <c r="B1034" s="39" t="s">
        <v>469</v>
      </c>
      <c r="C1034" s="40" t="s">
        <v>1802</v>
      </c>
      <c r="D1034" s="41" t="s">
        <v>470</v>
      </c>
      <c r="E1034" s="42" t="s">
        <v>15</v>
      </c>
      <c r="F1034" s="43">
        <v>60</v>
      </c>
      <c r="G1034" s="83"/>
      <c r="H1034" s="83"/>
      <c r="I1034" s="83"/>
      <c r="J1034" s="83"/>
      <c r="K1034" s="46">
        <v>0</v>
      </c>
      <c r="L1034" s="47">
        <v>0</v>
      </c>
      <c r="M1034" s="46" t="e">
        <f t="shared" si="75"/>
        <v>#DIV/0!</v>
      </c>
      <c r="N1034" s="48">
        <v>0</v>
      </c>
      <c r="O1034" s="48">
        <v>0</v>
      </c>
      <c r="P1034" s="46" t="e">
        <f t="shared" si="76"/>
        <v>#DIV/0!</v>
      </c>
      <c r="Q1034" s="46" t="e">
        <f t="shared" si="77"/>
        <v>#DIV/0!</v>
      </c>
      <c r="R1034" s="48" t="e">
        <f t="shared" si="78"/>
        <v>#DIV/0!</v>
      </c>
      <c r="S1034" s="49" t="e">
        <f t="shared" si="79"/>
        <v>#DIV/0!</v>
      </c>
    </row>
    <row r="1035" spans="1:19" ht="22.5" x14ac:dyDescent="0.2">
      <c r="A1035" s="38" t="s">
        <v>3279</v>
      </c>
      <c r="B1035" s="39" t="s">
        <v>471</v>
      </c>
      <c r="C1035" s="40" t="s">
        <v>3651</v>
      </c>
      <c r="D1035" s="59" t="s">
        <v>472</v>
      </c>
      <c r="E1035" s="42" t="s">
        <v>0</v>
      </c>
      <c r="F1035" s="43">
        <v>6</v>
      </c>
      <c r="G1035" s="83"/>
      <c r="H1035" s="83"/>
      <c r="I1035" s="83"/>
      <c r="J1035" s="83"/>
      <c r="K1035" s="46">
        <v>0</v>
      </c>
      <c r="L1035" s="47">
        <v>0</v>
      </c>
      <c r="M1035" s="46" t="e">
        <f t="shared" si="75"/>
        <v>#DIV/0!</v>
      </c>
      <c r="N1035" s="48">
        <v>0</v>
      </c>
      <c r="O1035" s="48">
        <v>0</v>
      </c>
      <c r="P1035" s="46" t="e">
        <f t="shared" si="76"/>
        <v>#DIV/0!</v>
      </c>
      <c r="Q1035" s="46" t="e">
        <f t="shared" si="77"/>
        <v>#DIV/0!</v>
      </c>
      <c r="R1035" s="48" t="e">
        <f t="shared" si="78"/>
        <v>#DIV/0!</v>
      </c>
      <c r="S1035" s="49" t="e">
        <f t="shared" si="79"/>
        <v>#DIV/0!</v>
      </c>
    </row>
    <row r="1036" spans="1:19" ht="22.5" x14ac:dyDescent="0.2">
      <c r="A1036" s="38" t="s">
        <v>3280</v>
      </c>
      <c r="B1036" s="39" t="s">
        <v>471</v>
      </c>
      <c r="C1036" s="40" t="s">
        <v>3652</v>
      </c>
      <c r="D1036" s="59" t="s">
        <v>472</v>
      </c>
      <c r="E1036" s="42" t="s">
        <v>0</v>
      </c>
      <c r="F1036" s="43">
        <v>3</v>
      </c>
      <c r="G1036" s="83"/>
      <c r="H1036" s="83"/>
      <c r="I1036" s="83"/>
      <c r="J1036" s="83"/>
      <c r="K1036" s="46">
        <v>0</v>
      </c>
      <c r="L1036" s="47">
        <v>0</v>
      </c>
      <c r="M1036" s="46" t="e">
        <f t="shared" si="75"/>
        <v>#DIV/0!</v>
      </c>
      <c r="N1036" s="48">
        <v>0</v>
      </c>
      <c r="O1036" s="48">
        <v>0</v>
      </c>
      <c r="P1036" s="46" t="e">
        <f t="shared" si="76"/>
        <v>#DIV/0!</v>
      </c>
      <c r="Q1036" s="46" t="e">
        <f t="shared" si="77"/>
        <v>#DIV/0!</v>
      </c>
      <c r="R1036" s="48" t="e">
        <f t="shared" si="78"/>
        <v>#DIV/0!</v>
      </c>
      <c r="S1036" s="49" t="e">
        <f t="shared" si="79"/>
        <v>#DIV/0!</v>
      </c>
    </row>
    <row r="1037" spans="1:19" ht="22.5" x14ac:dyDescent="0.2">
      <c r="A1037" s="38" t="s">
        <v>3281</v>
      </c>
      <c r="B1037" s="39" t="s">
        <v>471</v>
      </c>
      <c r="C1037" s="40" t="s">
        <v>3653</v>
      </c>
      <c r="D1037" s="41" t="s">
        <v>472</v>
      </c>
      <c r="E1037" s="42" t="s">
        <v>0</v>
      </c>
      <c r="F1037" s="43">
        <v>6</v>
      </c>
      <c r="G1037" s="83"/>
      <c r="H1037" s="83"/>
      <c r="I1037" s="83"/>
      <c r="J1037" s="83"/>
      <c r="K1037" s="46">
        <v>0</v>
      </c>
      <c r="L1037" s="47">
        <v>0</v>
      </c>
      <c r="M1037" s="46" t="e">
        <f t="shared" si="75"/>
        <v>#DIV/0!</v>
      </c>
      <c r="N1037" s="48">
        <v>0</v>
      </c>
      <c r="O1037" s="48">
        <v>0</v>
      </c>
      <c r="P1037" s="46" t="e">
        <f t="shared" si="76"/>
        <v>#DIV/0!</v>
      </c>
      <c r="Q1037" s="46" t="e">
        <f t="shared" si="77"/>
        <v>#DIV/0!</v>
      </c>
      <c r="R1037" s="48" t="e">
        <f t="shared" si="78"/>
        <v>#DIV/0!</v>
      </c>
      <c r="S1037" s="49" t="e">
        <f t="shared" si="79"/>
        <v>#DIV/0!</v>
      </c>
    </row>
    <row r="1038" spans="1:19" ht="22.5" x14ac:dyDescent="0.2">
      <c r="A1038" s="38" t="s">
        <v>3282</v>
      </c>
      <c r="B1038" s="39" t="s">
        <v>471</v>
      </c>
      <c r="C1038" s="40" t="s">
        <v>3654</v>
      </c>
      <c r="D1038" s="41" t="s">
        <v>472</v>
      </c>
      <c r="E1038" s="42" t="s">
        <v>0</v>
      </c>
      <c r="F1038" s="43">
        <v>3</v>
      </c>
      <c r="G1038" s="83"/>
      <c r="H1038" s="83"/>
      <c r="I1038" s="83"/>
      <c r="J1038" s="83"/>
      <c r="K1038" s="46">
        <v>0</v>
      </c>
      <c r="L1038" s="47">
        <v>0</v>
      </c>
      <c r="M1038" s="46" t="e">
        <f t="shared" si="75"/>
        <v>#DIV/0!</v>
      </c>
      <c r="N1038" s="48">
        <v>0</v>
      </c>
      <c r="O1038" s="48">
        <v>0</v>
      </c>
      <c r="P1038" s="46" t="e">
        <f t="shared" si="76"/>
        <v>#DIV/0!</v>
      </c>
      <c r="Q1038" s="46" t="e">
        <f t="shared" si="77"/>
        <v>#DIV/0!</v>
      </c>
      <c r="R1038" s="48" t="e">
        <f t="shared" si="78"/>
        <v>#DIV/0!</v>
      </c>
      <c r="S1038" s="49" t="e">
        <f t="shared" si="79"/>
        <v>#DIV/0!</v>
      </c>
    </row>
    <row r="1039" spans="1:19" x14ac:dyDescent="0.2">
      <c r="A1039" s="38" t="s">
        <v>3283</v>
      </c>
      <c r="B1039" s="42" t="s">
        <v>473</v>
      </c>
      <c r="C1039" s="40" t="s">
        <v>1528</v>
      </c>
      <c r="D1039" s="41" t="s">
        <v>474</v>
      </c>
      <c r="E1039" s="42" t="s">
        <v>15</v>
      </c>
      <c r="F1039" s="43">
        <v>180</v>
      </c>
      <c r="G1039" s="83"/>
      <c r="H1039" s="83"/>
      <c r="I1039" s="83"/>
      <c r="J1039" s="83"/>
      <c r="K1039" s="46">
        <v>0</v>
      </c>
      <c r="L1039" s="47">
        <v>0</v>
      </c>
      <c r="M1039" s="46" t="e">
        <f t="shared" ref="M1039:M1102" si="80">K1039/L1039</f>
        <v>#DIV/0!</v>
      </c>
      <c r="N1039" s="48">
        <v>0</v>
      </c>
      <c r="O1039" s="48">
        <v>0</v>
      </c>
      <c r="P1039" s="46" t="e">
        <f t="shared" ref="P1039:P1102" si="81">M1039-(O1039*M1039/100)</f>
        <v>#DIV/0!</v>
      </c>
      <c r="Q1039" s="46" t="e">
        <f t="shared" ref="Q1039:Q1102" si="82">P1039*(1+N1039/100)</f>
        <v>#DIV/0!</v>
      </c>
      <c r="R1039" s="48" t="e">
        <f t="shared" ref="R1039:R1102" si="83">F1039*P1039</f>
        <v>#DIV/0!</v>
      </c>
      <c r="S1039" s="49" t="e">
        <f t="shared" ref="S1039:S1102" si="84">F1039*Q1039</f>
        <v>#DIV/0!</v>
      </c>
    </row>
    <row r="1040" spans="1:19" x14ac:dyDescent="0.2">
      <c r="A1040" s="38" t="s">
        <v>3284</v>
      </c>
      <c r="B1040" s="42" t="s">
        <v>473</v>
      </c>
      <c r="C1040" s="40" t="s">
        <v>2164</v>
      </c>
      <c r="D1040" s="41" t="s">
        <v>474</v>
      </c>
      <c r="E1040" s="42" t="s">
        <v>15</v>
      </c>
      <c r="F1040" s="43">
        <v>672</v>
      </c>
      <c r="G1040" s="83"/>
      <c r="H1040" s="83"/>
      <c r="I1040" s="83"/>
      <c r="J1040" s="83"/>
      <c r="K1040" s="46">
        <v>0</v>
      </c>
      <c r="L1040" s="47">
        <v>0</v>
      </c>
      <c r="M1040" s="46" t="e">
        <f t="shared" si="80"/>
        <v>#DIV/0!</v>
      </c>
      <c r="N1040" s="48">
        <v>0</v>
      </c>
      <c r="O1040" s="48">
        <v>0</v>
      </c>
      <c r="P1040" s="46" t="e">
        <f t="shared" si="81"/>
        <v>#DIV/0!</v>
      </c>
      <c r="Q1040" s="46" t="e">
        <f t="shared" si="82"/>
        <v>#DIV/0!</v>
      </c>
      <c r="R1040" s="48" t="e">
        <f t="shared" si="83"/>
        <v>#DIV/0!</v>
      </c>
      <c r="S1040" s="49" t="e">
        <f t="shared" si="84"/>
        <v>#DIV/0!</v>
      </c>
    </row>
    <row r="1041" spans="1:19" x14ac:dyDescent="0.2">
      <c r="A1041" s="38" t="s">
        <v>3285</v>
      </c>
      <c r="B1041" s="42" t="s">
        <v>473</v>
      </c>
      <c r="C1041" s="40" t="s">
        <v>1630</v>
      </c>
      <c r="D1041" s="41" t="s">
        <v>474</v>
      </c>
      <c r="E1041" s="42" t="s">
        <v>15</v>
      </c>
      <c r="F1041" s="43">
        <v>504</v>
      </c>
      <c r="G1041" s="83"/>
      <c r="H1041" s="83"/>
      <c r="I1041" s="83"/>
      <c r="J1041" s="83"/>
      <c r="K1041" s="46">
        <v>0</v>
      </c>
      <c r="L1041" s="47">
        <v>0</v>
      </c>
      <c r="M1041" s="46" t="e">
        <f t="shared" si="80"/>
        <v>#DIV/0!</v>
      </c>
      <c r="N1041" s="48">
        <v>0</v>
      </c>
      <c r="O1041" s="48">
        <v>0</v>
      </c>
      <c r="P1041" s="46" t="e">
        <f t="shared" si="81"/>
        <v>#DIV/0!</v>
      </c>
      <c r="Q1041" s="46" t="e">
        <f t="shared" si="82"/>
        <v>#DIV/0!</v>
      </c>
      <c r="R1041" s="48" t="e">
        <f t="shared" si="83"/>
        <v>#DIV/0!</v>
      </c>
      <c r="S1041" s="49" t="e">
        <f t="shared" si="84"/>
        <v>#DIV/0!</v>
      </c>
    </row>
    <row r="1042" spans="1:19" x14ac:dyDescent="0.2">
      <c r="A1042" s="38" t="s">
        <v>3286</v>
      </c>
      <c r="B1042" s="42" t="s">
        <v>473</v>
      </c>
      <c r="C1042" s="40" t="s">
        <v>3655</v>
      </c>
      <c r="D1042" s="41" t="s">
        <v>474</v>
      </c>
      <c r="E1042" s="42" t="s">
        <v>15</v>
      </c>
      <c r="F1042" s="43">
        <v>1008</v>
      </c>
      <c r="G1042" s="83"/>
      <c r="H1042" s="83"/>
      <c r="I1042" s="83"/>
      <c r="J1042" s="83"/>
      <c r="K1042" s="46">
        <v>0</v>
      </c>
      <c r="L1042" s="47">
        <v>0</v>
      </c>
      <c r="M1042" s="46" t="e">
        <f t="shared" si="80"/>
        <v>#DIV/0!</v>
      </c>
      <c r="N1042" s="48">
        <v>0</v>
      </c>
      <c r="O1042" s="48">
        <v>0</v>
      </c>
      <c r="P1042" s="46" t="e">
        <f t="shared" si="81"/>
        <v>#DIV/0!</v>
      </c>
      <c r="Q1042" s="46" t="e">
        <f t="shared" si="82"/>
        <v>#DIV/0!</v>
      </c>
      <c r="R1042" s="48" t="e">
        <f t="shared" si="83"/>
        <v>#DIV/0!</v>
      </c>
      <c r="S1042" s="49" t="e">
        <f t="shared" si="84"/>
        <v>#DIV/0!</v>
      </c>
    </row>
    <row r="1043" spans="1:19" x14ac:dyDescent="0.2">
      <c r="A1043" s="38" t="s">
        <v>3287</v>
      </c>
      <c r="B1043" s="42" t="s">
        <v>475</v>
      </c>
      <c r="C1043" s="40" t="s">
        <v>3656</v>
      </c>
      <c r="D1043" s="41" t="s">
        <v>476</v>
      </c>
      <c r="E1043" s="42" t="s">
        <v>9</v>
      </c>
      <c r="F1043" s="43">
        <v>336</v>
      </c>
      <c r="G1043" s="83"/>
      <c r="H1043" s="83"/>
      <c r="I1043" s="83"/>
      <c r="J1043" s="83"/>
      <c r="K1043" s="46">
        <v>0</v>
      </c>
      <c r="L1043" s="47">
        <v>0</v>
      </c>
      <c r="M1043" s="46" t="e">
        <f t="shared" si="80"/>
        <v>#DIV/0!</v>
      </c>
      <c r="N1043" s="48">
        <v>0</v>
      </c>
      <c r="O1043" s="48">
        <v>0</v>
      </c>
      <c r="P1043" s="46" t="e">
        <f t="shared" si="81"/>
        <v>#DIV/0!</v>
      </c>
      <c r="Q1043" s="46" t="e">
        <f t="shared" si="82"/>
        <v>#DIV/0!</v>
      </c>
      <c r="R1043" s="48" t="e">
        <f t="shared" si="83"/>
        <v>#DIV/0!</v>
      </c>
      <c r="S1043" s="49" t="e">
        <f t="shared" si="84"/>
        <v>#DIV/0!</v>
      </c>
    </row>
    <row r="1044" spans="1:19" x14ac:dyDescent="0.2">
      <c r="A1044" s="38" t="s">
        <v>3288</v>
      </c>
      <c r="B1044" s="42" t="s">
        <v>475</v>
      </c>
      <c r="C1044" s="40" t="s">
        <v>3657</v>
      </c>
      <c r="D1044" s="41" t="s">
        <v>476</v>
      </c>
      <c r="E1044" s="42" t="s">
        <v>0</v>
      </c>
      <c r="F1044" s="43">
        <v>180</v>
      </c>
      <c r="G1044" s="83"/>
      <c r="H1044" s="83"/>
      <c r="I1044" s="83"/>
      <c r="J1044" s="83"/>
      <c r="K1044" s="46">
        <v>0</v>
      </c>
      <c r="L1044" s="47">
        <v>0</v>
      </c>
      <c r="M1044" s="46" t="e">
        <f t="shared" si="80"/>
        <v>#DIV/0!</v>
      </c>
      <c r="N1044" s="48">
        <v>0</v>
      </c>
      <c r="O1044" s="48">
        <v>0</v>
      </c>
      <c r="P1044" s="46" t="e">
        <f t="shared" si="81"/>
        <v>#DIV/0!</v>
      </c>
      <c r="Q1044" s="46" t="e">
        <f t="shared" si="82"/>
        <v>#DIV/0!</v>
      </c>
      <c r="R1044" s="48" t="e">
        <f t="shared" si="83"/>
        <v>#DIV/0!</v>
      </c>
      <c r="S1044" s="49" t="e">
        <f t="shared" si="84"/>
        <v>#DIV/0!</v>
      </c>
    </row>
    <row r="1045" spans="1:19" x14ac:dyDescent="0.2">
      <c r="A1045" s="38" t="s">
        <v>3289</v>
      </c>
      <c r="B1045" s="39" t="s">
        <v>475</v>
      </c>
      <c r="C1045" s="40" t="s">
        <v>3658</v>
      </c>
      <c r="D1045" s="41" t="s">
        <v>476</v>
      </c>
      <c r="E1045" s="42" t="s">
        <v>9</v>
      </c>
      <c r="F1045" s="43">
        <v>84</v>
      </c>
      <c r="G1045" s="83"/>
      <c r="H1045" s="83"/>
      <c r="I1045" s="83"/>
      <c r="J1045" s="83"/>
      <c r="K1045" s="46">
        <v>0</v>
      </c>
      <c r="L1045" s="47">
        <v>0</v>
      </c>
      <c r="M1045" s="46" t="e">
        <f t="shared" si="80"/>
        <v>#DIV/0!</v>
      </c>
      <c r="N1045" s="48">
        <v>0</v>
      </c>
      <c r="O1045" s="48">
        <v>0</v>
      </c>
      <c r="P1045" s="46" t="e">
        <f t="shared" si="81"/>
        <v>#DIV/0!</v>
      </c>
      <c r="Q1045" s="46" t="e">
        <f t="shared" si="82"/>
        <v>#DIV/0!</v>
      </c>
      <c r="R1045" s="48" t="e">
        <f t="shared" si="83"/>
        <v>#DIV/0!</v>
      </c>
      <c r="S1045" s="49" t="e">
        <f t="shared" si="84"/>
        <v>#DIV/0!</v>
      </c>
    </row>
    <row r="1046" spans="1:19" x14ac:dyDescent="0.2">
      <c r="A1046" s="38" t="s">
        <v>3290</v>
      </c>
      <c r="B1046" s="39" t="s">
        <v>475</v>
      </c>
      <c r="C1046" s="40" t="s">
        <v>3659</v>
      </c>
      <c r="D1046" s="41" t="s">
        <v>476</v>
      </c>
      <c r="E1046" s="42" t="s">
        <v>15</v>
      </c>
      <c r="F1046" s="43">
        <v>84</v>
      </c>
      <c r="G1046" s="83"/>
      <c r="H1046" s="83"/>
      <c r="I1046" s="83"/>
      <c r="J1046" s="83"/>
      <c r="K1046" s="46">
        <v>0</v>
      </c>
      <c r="L1046" s="47">
        <v>0</v>
      </c>
      <c r="M1046" s="46" t="e">
        <f t="shared" si="80"/>
        <v>#DIV/0!</v>
      </c>
      <c r="N1046" s="48">
        <v>0</v>
      </c>
      <c r="O1046" s="48">
        <v>0</v>
      </c>
      <c r="P1046" s="46" t="e">
        <f t="shared" si="81"/>
        <v>#DIV/0!</v>
      </c>
      <c r="Q1046" s="46" t="e">
        <f t="shared" si="82"/>
        <v>#DIV/0!</v>
      </c>
      <c r="R1046" s="48" t="e">
        <f t="shared" si="83"/>
        <v>#DIV/0!</v>
      </c>
      <c r="S1046" s="49" t="e">
        <f t="shared" si="84"/>
        <v>#DIV/0!</v>
      </c>
    </row>
    <row r="1047" spans="1:19" x14ac:dyDescent="0.2">
      <c r="A1047" s="38" t="s">
        <v>3291</v>
      </c>
      <c r="B1047" s="39" t="s">
        <v>475</v>
      </c>
      <c r="C1047" s="40" t="s">
        <v>3660</v>
      </c>
      <c r="D1047" s="41" t="s">
        <v>476</v>
      </c>
      <c r="E1047" s="42" t="s">
        <v>15</v>
      </c>
      <c r="F1047" s="43">
        <v>84</v>
      </c>
      <c r="G1047" s="83"/>
      <c r="H1047" s="83"/>
      <c r="I1047" s="83"/>
      <c r="J1047" s="83"/>
      <c r="K1047" s="46">
        <v>0</v>
      </c>
      <c r="L1047" s="47">
        <v>0</v>
      </c>
      <c r="M1047" s="46" t="e">
        <f t="shared" si="80"/>
        <v>#DIV/0!</v>
      </c>
      <c r="N1047" s="48">
        <v>0</v>
      </c>
      <c r="O1047" s="48">
        <v>0</v>
      </c>
      <c r="P1047" s="46" t="e">
        <f t="shared" si="81"/>
        <v>#DIV/0!</v>
      </c>
      <c r="Q1047" s="46" t="e">
        <f t="shared" si="82"/>
        <v>#DIV/0!</v>
      </c>
      <c r="R1047" s="48" t="e">
        <f t="shared" si="83"/>
        <v>#DIV/0!</v>
      </c>
      <c r="S1047" s="49" t="e">
        <f t="shared" si="84"/>
        <v>#DIV/0!</v>
      </c>
    </row>
    <row r="1048" spans="1:19" x14ac:dyDescent="0.2">
      <c r="A1048" s="38" t="s">
        <v>3292</v>
      </c>
      <c r="B1048" s="42" t="s">
        <v>475</v>
      </c>
      <c r="C1048" s="40" t="s">
        <v>3661</v>
      </c>
      <c r="D1048" s="41" t="s">
        <v>476</v>
      </c>
      <c r="E1048" s="42" t="s">
        <v>0</v>
      </c>
      <c r="F1048" s="43">
        <v>1260</v>
      </c>
      <c r="G1048" s="83"/>
      <c r="H1048" s="83"/>
      <c r="I1048" s="83"/>
      <c r="J1048" s="83"/>
      <c r="K1048" s="46">
        <v>0</v>
      </c>
      <c r="L1048" s="47">
        <v>0</v>
      </c>
      <c r="M1048" s="46" t="e">
        <f t="shared" si="80"/>
        <v>#DIV/0!</v>
      </c>
      <c r="N1048" s="48">
        <v>0</v>
      </c>
      <c r="O1048" s="48">
        <v>0</v>
      </c>
      <c r="P1048" s="46" t="e">
        <f t="shared" si="81"/>
        <v>#DIV/0!</v>
      </c>
      <c r="Q1048" s="46" t="e">
        <f t="shared" si="82"/>
        <v>#DIV/0!</v>
      </c>
      <c r="R1048" s="48" t="e">
        <f t="shared" si="83"/>
        <v>#DIV/0!</v>
      </c>
      <c r="S1048" s="49" t="e">
        <f t="shared" si="84"/>
        <v>#DIV/0!</v>
      </c>
    </row>
    <row r="1049" spans="1:19" x14ac:dyDescent="0.2">
      <c r="A1049" s="38" t="s">
        <v>3293</v>
      </c>
      <c r="B1049" s="42" t="s">
        <v>475</v>
      </c>
      <c r="C1049" s="40" t="s">
        <v>3662</v>
      </c>
      <c r="D1049" s="41" t="s">
        <v>476</v>
      </c>
      <c r="E1049" s="42" t="s">
        <v>0</v>
      </c>
      <c r="F1049" s="43">
        <v>900</v>
      </c>
      <c r="G1049" s="83"/>
      <c r="H1049" s="83"/>
      <c r="I1049" s="83"/>
      <c r="J1049" s="83"/>
      <c r="K1049" s="46">
        <v>0</v>
      </c>
      <c r="L1049" s="47">
        <v>0</v>
      </c>
      <c r="M1049" s="46" t="e">
        <f t="shared" si="80"/>
        <v>#DIV/0!</v>
      </c>
      <c r="N1049" s="48">
        <v>0</v>
      </c>
      <c r="O1049" s="48">
        <v>0</v>
      </c>
      <c r="P1049" s="46" t="e">
        <f t="shared" si="81"/>
        <v>#DIV/0!</v>
      </c>
      <c r="Q1049" s="46" t="e">
        <f t="shared" si="82"/>
        <v>#DIV/0!</v>
      </c>
      <c r="R1049" s="48" t="e">
        <f t="shared" si="83"/>
        <v>#DIV/0!</v>
      </c>
      <c r="S1049" s="49" t="e">
        <f t="shared" si="84"/>
        <v>#DIV/0!</v>
      </c>
    </row>
    <row r="1050" spans="1:19" x14ac:dyDescent="0.2">
      <c r="A1050" s="38" t="s">
        <v>3294</v>
      </c>
      <c r="B1050" s="42" t="s">
        <v>477</v>
      </c>
      <c r="C1050" s="40" t="s">
        <v>2024</v>
      </c>
      <c r="D1050" s="41" t="s">
        <v>478</v>
      </c>
      <c r="E1050" s="42" t="s">
        <v>15</v>
      </c>
      <c r="F1050" s="43">
        <v>1008</v>
      </c>
      <c r="G1050" s="83"/>
      <c r="H1050" s="83"/>
      <c r="I1050" s="83"/>
      <c r="J1050" s="83"/>
      <c r="K1050" s="46">
        <v>0</v>
      </c>
      <c r="L1050" s="47">
        <v>0</v>
      </c>
      <c r="M1050" s="46" t="e">
        <f t="shared" si="80"/>
        <v>#DIV/0!</v>
      </c>
      <c r="N1050" s="48">
        <v>0</v>
      </c>
      <c r="O1050" s="48">
        <v>0</v>
      </c>
      <c r="P1050" s="46" t="e">
        <f t="shared" si="81"/>
        <v>#DIV/0!</v>
      </c>
      <c r="Q1050" s="46" t="e">
        <f t="shared" si="82"/>
        <v>#DIV/0!</v>
      </c>
      <c r="R1050" s="48" t="e">
        <f t="shared" si="83"/>
        <v>#DIV/0!</v>
      </c>
      <c r="S1050" s="49" t="e">
        <f t="shared" si="84"/>
        <v>#DIV/0!</v>
      </c>
    </row>
    <row r="1051" spans="1:19" x14ac:dyDescent="0.2">
      <c r="A1051" s="38" t="s">
        <v>3295</v>
      </c>
      <c r="B1051" s="42" t="s">
        <v>477</v>
      </c>
      <c r="C1051" s="40" t="s">
        <v>1522</v>
      </c>
      <c r="D1051" s="41" t="s">
        <v>478</v>
      </c>
      <c r="E1051" s="42" t="s">
        <v>15</v>
      </c>
      <c r="F1051" s="43">
        <v>216</v>
      </c>
      <c r="G1051" s="83"/>
      <c r="H1051" s="83"/>
      <c r="I1051" s="83"/>
      <c r="J1051" s="83"/>
      <c r="K1051" s="46">
        <v>0</v>
      </c>
      <c r="L1051" s="47">
        <v>0</v>
      </c>
      <c r="M1051" s="46" t="e">
        <f t="shared" si="80"/>
        <v>#DIV/0!</v>
      </c>
      <c r="N1051" s="48">
        <v>0</v>
      </c>
      <c r="O1051" s="48">
        <v>0</v>
      </c>
      <c r="P1051" s="46" t="e">
        <f t="shared" si="81"/>
        <v>#DIV/0!</v>
      </c>
      <c r="Q1051" s="46" t="e">
        <f t="shared" si="82"/>
        <v>#DIV/0!</v>
      </c>
      <c r="R1051" s="48" t="e">
        <f t="shared" si="83"/>
        <v>#DIV/0!</v>
      </c>
      <c r="S1051" s="49" t="e">
        <f t="shared" si="84"/>
        <v>#DIV/0!</v>
      </c>
    </row>
    <row r="1052" spans="1:19" x14ac:dyDescent="0.2">
      <c r="A1052" s="38" t="s">
        <v>3296</v>
      </c>
      <c r="B1052" s="42" t="s">
        <v>477</v>
      </c>
      <c r="C1052" s="40" t="s">
        <v>1630</v>
      </c>
      <c r="D1052" s="41" t="s">
        <v>478</v>
      </c>
      <c r="E1052" s="42" t="s">
        <v>15</v>
      </c>
      <c r="F1052" s="43">
        <v>216</v>
      </c>
      <c r="G1052" s="83"/>
      <c r="H1052" s="83"/>
      <c r="I1052" s="83"/>
      <c r="J1052" s="83"/>
      <c r="K1052" s="46">
        <v>0</v>
      </c>
      <c r="L1052" s="47">
        <v>0</v>
      </c>
      <c r="M1052" s="46" t="e">
        <f t="shared" si="80"/>
        <v>#DIV/0!</v>
      </c>
      <c r="N1052" s="48">
        <v>0</v>
      </c>
      <c r="O1052" s="48">
        <v>0</v>
      </c>
      <c r="P1052" s="46" t="e">
        <f t="shared" si="81"/>
        <v>#DIV/0!</v>
      </c>
      <c r="Q1052" s="46" t="e">
        <f t="shared" si="82"/>
        <v>#DIV/0!</v>
      </c>
      <c r="R1052" s="48" t="e">
        <f t="shared" si="83"/>
        <v>#DIV/0!</v>
      </c>
      <c r="S1052" s="49" t="e">
        <f t="shared" si="84"/>
        <v>#DIV/0!</v>
      </c>
    </row>
    <row r="1053" spans="1:19" x14ac:dyDescent="0.2">
      <c r="A1053" s="38" t="s">
        <v>3297</v>
      </c>
      <c r="B1053" s="42" t="s">
        <v>477</v>
      </c>
      <c r="C1053" s="40" t="s">
        <v>1523</v>
      </c>
      <c r="D1053" s="41" t="s">
        <v>478</v>
      </c>
      <c r="E1053" s="42" t="s">
        <v>15</v>
      </c>
      <c r="F1053" s="43">
        <v>576</v>
      </c>
      <c r="G1053" s="83"/>
      <c r="H1053" s="83"/>
      <c r="I1053" s="83"/>
      <c r="J1053" s="83"/>
      <c r="K1053" s="46">
        <v>0</v>
      </c>
      <c r="L1053" s="47">
        <v>0</v>
      </c>
      <c r="M1053" s="46" t="e">
        <f t="shared" si="80"/>
        <v>#DIV/0!</v>
      </c>
      <c r="N1053" s="48">
        <v>0</v>
      </c>
      <c r="O1053" s="48">
        <v>0</v>
      </c>
      <c r="P1053" s="46" t="e">
        <f t="shared" si="81"/>
        <v>#DIV/0!</v>
      </c>
      <c r="Q1053" s="46" t="e">
        <f t="shared" si="82"/>
        <v>#DIV/0!</v>
      </c>
      <c r="R1053" s="48" t="e">
        <f t="shared" si="83"/>
        <v>#DIV/0!</v>
      </c>
      <c r="S1053" s="49" t="e">
        <f t="shared" si="84"/>
        <v>#DIV/0!</v>
      </c>
    </row>
    <row r="1054" spans="1:19" x14ac:dyDescent="0.2">
      <c r="A1054" s="38" t="s">
        <v>3298</v>
      </c>
      <c r="B1054" s="42" t="s">
        <v>477</v>
      </c>
      <c r="C1054" s="40" t="s">
        <v>3663</v>
      </c>
      <c r="D1054" s="41" t="s">
        <v>478</v>
      </c>
      <c r="E1054" s="42" t="s">
        <v>15</v>
      </c>
      <c r="F1054" s="43">
        <v>360</v>
      </c>
      <c r="G1054" s="83"/>
      <c r="H1054" s="83"/>
      <c r="I1054" s="83"/>
      <c r="J1054" s="83"/>
      <c r="K1054" s="46">
        <v>0</v>
      </c>
      <c r="L1054" s="47">
        <v>0</v>
      </c>
      <c r="M1054" s="46" t="e">
        <f t="shared" si="80"/>
        <v>#DIV/0!</v>
      </c>
      <c r="N1054" s="48">
        <v>0</v>
      </c>
      <c r="O1054" s="48">
        <v>0</v>
      </c>
      <c r="P1054" s="46" t="e">
        <f t="shared" si="81"/>
        <v>#DIV/0!</v>
      </c>
      <c r="Q1054" s="46" t="e">
        <f t="shared" si="82"/>
        <v>#DIV/0!</v>
      </c>
      <c r="R1054" s="48" t="e">
        <f t="shared" si="83"/>
        <v>#DIV/0!</v>
      </c>
      <c r="S1054" s="49" t="e">
        <f t="shared" si="84"/>
        <v>#DIV/0!</v>
      </c>
    </row>
    <row r="1055" spans="1:19" ht="22.5" x14ac:dyDescent="0.2">
      <c r="A1055" s="38" t="s">
        <v>3299</v>
      </c>
      <c r="B1055" s="42" t="s">
        <v>479</v>
      </c>
      <c r="C1055" s="40" t="s">
        <v>3664</v>
      </c>
      <c r="D1055" s="41" t="s">
        <v>480</v>
      </c>
      <c r="E1055" s="42" t="s">
        <v>0</v>
      </c>
      <c r="F1055" s="43">
        <v>5340</v>
      </c>
      <c r="G1055" s="83"/>
      <c r="H1055" s="83"/>
      <c r="I1055" s="83"/>
      <c r="J1055" s="83"/>
      <c r="K1055" s="46">
        <v>0</v>
      </c>
      <c r="L1055" s="47">
        <v>0</v>
      </c>
      <c r="M1055" s="46" t="e">
        <f t="shared" si="80"/>
        <v>#DIV/0!</v>
      </c>
      <c r="N1055" s="48">
        <v>0</v>
      </c>
      <c r="O1055" s="48">
        <v>0</v>
      </c>
      <c r="P1055" s="46" t="e">
        <f t="shared" si="81"/>
        <v>#DIV/0!</v>
      </c>
      <c r="Q1055" s="46" t="e">
        <f t="shared" si="82"/>
        <v>#DIV/0!</v>
      </c>
      <c r="R1055" s="48" t="e">
        <f t="shared" si="83"/>
        <v>#DIV/0!</v>
      </c>
      <c r="S1055" s="49" t="e">
        <f t="shared" si="84"/>
        <v>#DIV/0!</v>
      </c>
    </row>
    <row r="1056" spans="1:19" ht="90" x14ac:dyDescent="0.2">
      <c r="A1056" s="38" t="s">
        <v>3300</v>
      </c>
      <c r="B1056" s="39" t="s">
        <v>481</v>
      </c>
      <c r="C1056" s="40" t="s">
        <v>3665</v>
      </c>
      <c r="D1056" s="41" t="s">
        <v>482</v>
      </c>
      <c r="E1056" s="42" t="s">
        <v>0</v>
      </c>
      <c r="F1056" s="43">
        <v>3</v>
      </c>
      <c r="G1056" s="83"/>
      <c r="H1056" s="83"/>
      <c r="I1056" s="83"/>
      <c r="J1056" s="83"/>
      <c r="K1056" s="46">
        <v>0</v>
      </c>
      <c r="L1056" s="47">
        <v>0</v>
      </c>
      <c r="M1056" s="46" t="e">
        <f t="shared" si="80"/>
        <v>#DIV/0!</v>
      </c>
      <c r="N1056" s="48">
        <v>0</v>
      </c>
      <c r="O1056" s="48">
        <v>0</v>
      </c>
      <c r="P1056" s="46" t="e">
        <f t="shared" si="81"/>
        <v>#DIV/0!</v>
      </c>
      <c r="Q1056" s="46" t="e">
        <f t="shared" si="82"/>
        <v>#DIV/0!</v>
      </c>
      <c r="R1056" s="48" t="e">
        <f t="shared" si="83"/>
        <v>#DIV/0!</v>
      </c>
      <c r="S1056" s="49" t="e">
        <f t="shared" si="84"/>
        <v>#DIV/0!</v>
      </c>
    </row>
    <row r="1057" spans="1:19" x14ac:dyDescent="0.2">
      <c r="A1057" s="38" t="s">
        <v>3301</v>
      </c>
      <c r="B1057" s="39" t="s">
        <v>483</v>
      </c>
      <c r="C1057" s="40" t="s">
        <v>1624</v>
      </c>
      <c r="D1057" s="41" t="s">
        <v>484</v>
      </c>
      <c r="E1057" s="42" t="s">
        <v>15</v>
      </c>
      <c r="F1057" s="43">
        <v>63</v>
      </c>
      <c r="G1057" s="83"/>
      <c r="H1057" s="83"/>
      <c r="I1057" s="83"/>
      <c r="J1057" s="83"/>
      <c r="K1057" s="46">
        <v>0</v>
      </c>
      <c r="L1057" s="47">
        <v>0</v>
      </c>
      <c r="M1057" s="46" t="e">
        <f t="shared" si="80"/>
        <v>#DIV/0!</v>
      </c>
      <c r="N1057" s="48">
        <v>0</v>
      </c>
      <c r="O1057" s="48">
        <v>0</v>
      </c>
      <c r="P1057" s="46" t="e">
        <f t="shared" si="81"/>
        <v>#DIV/0!</v>
      </c>
      <c r="Q1057" s="46" t="e">
        <f t="shared" si="82"/>
        <v>#DIV/0!</v>
      </c>
      <c r="R1057" s="48" t="e">
        <f t="shared" si="83"/>
        <v>#DIV/0!</v>
      </c>
      <c r="S1057" s="49" t="e">
        <f t="shared" si="84"/>
        <v>#DIV/0!</v>
      </c>
    </row>
    <row r="1058" spans="1:19" x14ac:dyDescent="0.2">
      <c r="A1058" s="38" t="s">
        <v>3302</v>
      </c>
      <c r="B1058" s="42" t="s">
        <v>483</v>
      </c>
      <c r="C1058" s="40" t="s">
        <v>3666</v>
      </c>
      <c r="D1058" s="41" t="s">
        <v>484</v>
      </c>
      <c r="E1058" s="42" t="s">
        <v>15</v>
      </c>
      <c r="F1058" s="43">
        <v>168</v>
      </c>
      <c r="G1058" s="83"/>
      <c r="H1058" s="83"/>
      <c r="I1058" s="83"/>
      <c r="J1058" s="83"/>
      <c r="K1058" s="46">
        <v>0</v>
      </c>
      <c r="L1058" s="47">
        <v>0</v>
      </c>
      <c r="M1058" s="46" t="e">
        <f t="shared" si="80"/>
        <v>#DIV/0!</v>
      </c>
      <c r="N1058" s="48">
        <v>0</v>
      </c>
      <c r="O1058" s="48">
        <v>0</v>
      </c>
      <c r="P1058" s="46" t="e">
        <f t="shared" si="81"/>
        <v>#DIV/0!</v>
      </c>
      <c r="Q1058" s="46" t="e">
        <f t="shared" si="82"/>
        <v>#DIV/0!</v>
      </c>
      <c r="R1058" s="48" t="e">
        <f t="shared" si="83"/>
        <v>#DIV/0!</v>
      </c>
      <c r="S1058" s="49" t="e">
        <f t="shared" si="84"/>
        <v>#DIV/0!</v>
      </c>
    </row>
    <row r="1059" spans="1:19" x14ac:dyDescent="0.2">
      <c r="A1059" s="38" t="s">
        <v>3303</v>
      </c>
      <c r="B1059" s="39" t="s">
        <v>483</v>
      </c>
      <c r="C1059" s="40" t="s">
        <v>1733</v>
      </c>
      <c r="D1059" s="41" t="s">
        <v>484</v>
      </c>
      <c r="E1059" s="42" t="s">
        <v>15</v>
      </c>
      <c r="F1059" s="43">
        <v>84</v>
      </c>
      <c r="G1059" s="83"/>
      <c r="H1059" s="83"/>
      <c r="I1059" s="83"/>
      <c r="J1059" s="83"/>
      <c r="K1059" s="46">
        <v>0</v>
      </c>
      <c r="L1059" s="47">
        <v>0</v>
      </c>
      <c r="M1059" s="46" t="e">
        <f t="shared" si="80"/>
        <v>#DIV/0!</v>
      </c>
      <c r="N1059" s="48">
        <v>0</v>
      </c>
      <c r="O1059" s="48">
        <v>0</v>
      </c>
      <c r="P1059" s="46" t="e">
        <f t="shared" si="81"/>
        <v>#DIV/0!</v>
      </c>
      <c r="Q1059" s="46" t="e">
        <f t="shared" si="82"/>
        <v>#DIV/0!</v>
      </c>
      <c r="R1059" s="48" t="e">
        <f t="shared" si="83"/>
        <v>#DIV/0!</v>
      </c>
      <c r="S1059" s="49" t="e">
        <f t="shared" si="84"/>
        <v>#DIV/0!</v>
      </c>
    </row>
    <row r="1060" spans="1:19" x14ac:dyDescent="0.2">
      <c r="A1060" s="38" t="s">
        <v>3304</v>
      </c>
      <c r="B1060" s="42" t="s">
        <v>483</v>
      </c>
      <c r="C1060" s="40" t="s">
        <v>1734</v>
      </c>
      <c r="D1060" s="41" t="s">
        <v>484</v>
      </c>
      <c r="E1060" s="42" t="s">
        <v>15</v>
      </c>
      <c r="F1060" s="43">
        <v>672</v>
      </c>
      <c r="G1060" s="83"/>
      <c r="H1060" s="83"/>
      <c r="I1060" s="83"/>
      <c r="J1060" s="83"/>
      <c r="K1060" s="46">
        <v>0</v>
      </c>
      <c r="L1060" s="47">
        <v>0</v>
      </c>
      <c r="M1060" s="46" t="e">
        <f t="shared" si="80"/>
        <v>#DIV/0!</v>
      </c>
      <c r="N1060" s="48">
        <v>0</v>
      </c>
      <c r="O1060" s="48">
        <v>0</v>
      </c>
      <c r="P1060" s="46" t="e">
        <f t="shared" si="81"/>
        <v>#DIV/0!</v>
      </c>
      <c r="Q1060" s="46" t="e">
        <f t="shared" si="82"/>
        <v>#DIV/0!</v>
      </c>
      <c r="R1060" s="48" t="e">
        <f t="shared" si="83"/>
        <v>#DIV/0!</v>
      </c>
      <c r="S1060" s="49" t="e">
        <f t="shared" si="84"/>
        <v>#DIV/0!</v>
      </c>
    </row>
    <row r="1061" spans="1:19" x14ac:dyDescent="0.2">
      <c r="A1061" s="38" t="s">
        <v>3305</v>
      </c>
      <c r="B1061" s="42" t="s">
        <v>485</v>
      </c>
      <c r="C1061" s="40" t="s">
        <v>3667</v>
      </c>
      <c r="D1061" s="41" t="s">
        <v>486</v>
      </c>
      <c r="E1061" s="42" t="s">
        <v>0</v>
      </c>
      <c r="F1061" s="43">
        <v>270</v>
      </c>
      <c r="G1061" s="83"/>
      <c r="H1061" s="83"/>
      <c r="I1061" s="83"/>
      <c r="J1061" s="83"/>
      <c r="K1061" s="46">
        <v>0</v>
      </c>
      <c r="L1061" s="47">
        <v>0</v>
      </c>
      <c r="M1061" s="46" t="e">
        <f t="shared" si="80"/>
        <v>#DIV/0!</v>
      </c>
      <c r="N1061" s="48">
        <v>0</v>
      </c>
      <c r="O1061" s="48">
        <v>0</v>
      </c>
      <c r="P1061" s="46" t="e">
        <f t="shared" si="81"/>
        <v>#DIV/0!</v>
      </c>
      <c r="Q1061" s="46" t="e">
        <f t="shared" si="82"/>
        <v>#DIV/0!</v>
      </c>
      <c r="R1061" s="48" t="e">
        <f t="shared" si="83"/>
        <v>#DIV/0!</v>
      </c>
      <c r="S1061" s="49" t="e">
        <f t="shared" si="84"/>
        <v>#DIV/0!</v>
      </c>
    </row>
    <row r="1062" spans="1:19" x14ac:dyDescent="0.2">
      <c r="A1062" s="38" t="s">
        <v>3306</v>
      </c>
      <c r="B1062" s="42" t="s">
        <v>485</v>
      </c>
      <c r="C1062" s="40" t="s">
        <v>3668</v>
      </c>
      <c r="D1062" s="41" t="s">
        <v>486</v>
      </c>
      <c r="E1062" s="42" t="s">
        <v>0</v>
      </c>
      <c r="F1062" s="43">
        <v>270</v>
      </c>
      <c r="G1062" s="83"/>
      <c r="H1062" s="83"/>
      <c r="I1062" s="83"/>
      <c r="J1062" s="83"/>
      <c r="K1062" s="46">
        <v>0</v>
      </c>
      <c r="L1062" s="47">
        <v>0</v>
      </c>
      <c r="M1062" s="46" t="e">
        <f t="shared" si="80"/>
        <v>#DIV/0!</v>
      </c>
      <c r="N1062" s="48">
        <v>0</v>
      </c>
      <c r="O1062" s="48">
        <v>0</v>
      </c>
      <c r="P1062" s="46" t="e">
        <f t="shared" si="81"/>
        <v>#DIV/0!</v>
      </c>
      <c r="Q1062" s="46" t="e">
        <f t="shared" si="82"/>
        <v>#DIV/0!</v>
      </c>
      <c r="R1062" s="48" t="e">
        <f t="shared" si="83"/>
        <v>#DIV/0!</v>
      </c>
      <c r="S1062" s="49" t="e">
        <f t="shared" si="84"/>
        <v>#DIV/0!</v>
      </c>
    </row>
    <row r="1063" spans="1:19" ht="22.5" x14ac:dyDescent="0.2">
      <c r="A1063" s="38" t="s">
        <v>3307</v>
      </c>
      <c r="B1063" s="42" t="s">
        <v>485</v>
      </c>
      <c r="C1063" s="40" t="s">
        <v>3669</v>
      </c>
      <c r="D1063" s="41" t="s">
        <v>121</v>
      </c>
      <c r="E1063" s="42" t="s">
        <v>0</v>
      </c>
      <c r="F1063" s="43">
        <v>90</v>
      </c>
      <c r="G1063" s="83"/>
      <c r="H1063" s="83"/>
      <c r="I1063" s="83"/>
      <c r="J1063" s="83"/>
      <c r="K1063" s="46">
        <v>0</v>
      </c>
      <c r="L1063" s="47">
        <v>0</v>
      </c>
      <c r="M1063" s="46" t="e">
        <f t="shared" si="80"/>
        <v>#DIV/0!</v>
      </c>
      <c r="N1063" s="48">
        <v>0</v>
      </c>
      <c r="O1063" s="48">
        <v>0</v>
      </c>
      <c r="P1063" s="46" t="e">
        <f t="shared" si="81"/>
        <v>#DIV/0!</v>
      </c>
      <c r="Q1063" s="46" t="e">
        <f t="shared" si="82"/>
        <v>#DIV/0!</v>
      </c>
      <c r="R1063" s="48" t="e">
        <f t="shared" si="83"/>
        <v>#DIV/0!</v>
      </c>
      <c r="S1063" s="49" t="e">
        <f t="shared" si="84"/>
        <v>#DIV/0!</v>
      </c>
    </row>
    <row r="1064" spans="1:19" ht="22.5" x14ac:dyDescent="0.2">
      <c r="A1064" s="38" t="s">
        <v>3308</v>
      </c>
      <c r="B1064" s="42" t="s">
        <v>485</v>
      </c>
      <c r="C1064" s="40" t="s">
        <v>3670</v>
      </c>
      <c r="D1064" s="41" t="s">
        <v>1326</v>
      </c>
      <c r="E1064" s="42" t="s">
        <v>0</v>
      </c>
      <c r="F1064" s="43">
        <v>90</v>
      </c>
      <c r="G1064" s="83"/>
      <c r="H1064" s="83"/>
      <c r="I1064" s="83"/>
      <c r="J1064" s="83"/>
      <c r="K1064" s="46">
        <v>0</v>
      </c>
      <c r="L1064" s="47">
        <v>0</v>
      </c>
      <c r="M1064" s="46" t="e">
        <f t="shared" si="80"/>
        <v>#DIV/0!</v>
      </c>
      <c r="N1064" s="48">
        <v>0</v>
      </c>
      <c r="O1064" s="48">
        <v>0</v>
      </c>
      <c r="P1064" s="46" t="e">
        <f t="shared" si="81"/>
        <v>#DIV/0!</v>
      </c>
      <c r="Q1064" s="46" t="e">
        <f t="shared" si="82"/>
        <v>#DIV/0!</v>
      </c>
      <c r="R1064" s="48" t="e">
        <f t="shared" si="83"/>
        <v>#DIV/0!</v>
      </c>
      <c r="S1064" s="49" t="e">
        <f t="shared" si="84"/>
        <v>#DIV/0!</v>
      </c>
    </row>
    <row r="1065" spans="1:19" x14ac:dyDescent="0.2">
      <c r="A1065" s="38" t="s">
        <v>3309</v>
      </c>
      <c r="B1065" s="42" t="s">
        <v>485</v>
      </c>
      <c r="C1065" s="40" t="s">
        <v>3671</v>
      </c>
      <c r="D1065" s="41" t="s">
        <v>1327</v>
      </c>
      <c r="E1065" s="42" t="s">
        <v>0</v>
      </c>
      <c r="F1065" s="43">
        <v>90</v>
      </c>
      <c r="G1065" s="83"/>
      <c r="H1065" s="83"/>
      <c r="I1065" s="83"/>
      <c r="J1065" s="83"/>
      <c r="K1065" s="46">
        <v>0</v>
      </c>
      <c r="L1065" s="47">
        <v>0</v>
      </c>
      <c r="M1065" s="46" t="e">
        <f t="shared" si="80"/>
        <v>#DIV/0!</v>
      </c>
      <c r="N1065" s="48">
        <v>0</v>
      </c>
      <c r="O1065" s="48">
        <v>0</v>
      </c>
      <c r="P1065" s="46" t="e">
        <f t="shared" si="81"/>
        <v>#DIV/0!</v>
      </c>
      <c r="Q1065" s="46" t="e">
        <f t="shared" si="82"/>
        <v>#DIV/0!</v>
      </c>
      <c r="R1065" s="48" t="e">
        <f t="shared" si="83"/>
        <v>#DIV/0!</v>
      </c>
      <c r="S1065" s="49" t="e">
        <f t="shared" si="84"/>
        <v>#DIV/0!</v>
      </c>
    </row>
    <row r="1066" spans="1:19" x14ac:dyDescent="0.2">
      <c r="A1066" s="38" t="s">
        <v>3310</v>
      </c>
      <c r="B1066" s="42" t="s">
        <v>485</v>
      </c>
      <c r="C1066" s="40" t="s">
        <v>3672</v>
      </c>
      <c r="D1066" s="41" t="s">
        <v>1328</v>
      </c>
      <c r="E1066" s="42" t="s">
        <v>0</v>
      </c>
      <c r="F1066" s="43">
        <v>90</v>
      </c>
      <c r="G1066" s="83"/>
      <c r="H1066" s="83"/>
      <c r="I1066" s="83"/>
      <c r="J1066" s="83"/>
      <c r="K1066" s="46">
        <v>0</v>
      </c>
      <c r="L1066" s="47">
        <v>0</v>
      </c>
      <c r="M1066" s="46" t="e">
        <f t="shared" si="80"/>
        <v>#DIV/0!</v>
      </c>
      <c r="N1066" s="48">
        <v>0</v>
      </c>
      <c r="O1066" s="48">
        <v>0</v>
      </c>
      <c r="P1066" s="46" t="e">
        <f t="shared" si="81"/>
        <v>#DIV/0!</v>
      </c>
      <c r="Q1066" s="46" t="e">
        <f t="shared" si="82"/>
        <v>#DIV/0!</v>
      </c>
      <c r="R1066" s="48" t="e">
        <f t="shared" si="83"/>
        <v>#DIV/0!</v>
      </c>
      <c r="S1066" s="49" t="e">
        <f t="shared" si="84"/>
        <v>#DIV/0!</v>
      </c>
    </row>
    <row r="1067" spans="1:19" x14ac:dyDescent="0.2">
      <c r="A1067" s="38" t="s">
        <v>3311</v>
      </c>
      <c r="B1067" s="58" t="s">
        <v>487</v>
      </c>
      <c r="C1067" s="40" t="s">
        <v>1528</v>
      </c>
      <c r="D1067" s="41" t="s">
        <v>488</v>
      </c>
      <c r="E1067" s="42" t="s">
        <v>15</v>
      </c>
      <c r="F1067" s="43">
        <v>2352</v>
      </c>
      <c r="G1067" s="83"/>
      <c r="H1067" s="83"/>
      <c r="I1067" s="83"/>
      <c r="J1067" s="83"/>
      <c r="K1067" s="46">
        <v>0</v>
      </c>
      <c r="L1067" s="47">
        <v>0</v>
      </c>
      <c r="M1067" s="46" t="e">
        <f t="shared" si="80"/>
        <v>#DIV/0!</v>
      </c>
      <c r="N1067" s="48">
        <v>0</v>
      </c>
      <c r="O1067" s="48">
        <v>0</v>
      </c>
      <c r="P1067" s="46" t="e">
        <f t="shared" si="81"/>
        <v>#DIV/0!</v>
      </c>
      <c r="Q1067" s="46" t="e">
        <f t="shared" si="82"/>
        <v>#DIV/0!</v>
      </c>
      <c r="R1067" s="48" t="e">
        <f t="shared" si="83"/>
        <v>#DIV/0!</v>
      </c>
      <c r="S1067" s="49" t="e">
        <f t="shared" si="84"/>
        <v>#DIV/0!</v>
      </c>
    </row>
    <row r="1068" spans="1:19" x14ac:dyDescent="0.2">
      <c r="A1068" s="38" t="s">
        <v>3312</v>
      </c>
      <c r="B1068" s="58" t="s">
        <v>487</v>
      </c>
      <c r="C1068" s="40" t="s">
        <v>1630</v>
      </c>
      <c r="D1068" s="41" t="s">
        <v>489</v>
      </c>
      <c r="E1068" s="42" t="s">
        <v>15</v>
      </c>
      <c r="F1068" s="43">
        <v>3360</v>
      </c>
      <c r="G1068" s="83"/>
      <c r="H1068" s="83"/>
      <c r="I1068" s="83"/>
      <c r="J1068" s="83"/>
      <c r="K1068" s="46">
        <v>0</v>
      </c>
      <c r="L1068" s="47">
        <v>0</v>
      </c>
      <c r="M1068" s="46" t="e">
        <f t="shared" si="80"/>
        <v>#DIV/0!</v>
      </c>
      <c r="N1068" s="48">
        <v>0</v>
      </c>
      <c r="O1068" s="48">
        <v>0</v>
      </c>
      <c r="P1068" s="46" t="e">
        <f t="shared" si="81"/>
        <v>#DIV/0!</v>
      </c>
      <c r="Q1068" s="46" t="e">
        <f t="shared" si="82"/>
        <v>#DIV/0!</v>
      </c>
      <c r="R1068" s="48" t="e">
        <f t="shared" si="83"/>
        <v>#DIV/0!</v>
      </c>
      <c r="S1068" s="49" t="e">
        <f t="shared" si="84"/>
        <v>#DIV/0!</v>
      </c>
    </row>
    <row r="1069" spans="1:19" x14ac:dyDescent="0.2">
      <c r="A1069" s="38" t="s">
        <v>3313</v>
      </c>
      <c r="B1069" s="58" t="s">
        <v>487</v>
      </c>
      <c r="C1069" s="40" t="s">
        <v>1631</v>
      </c>
      <c r="D1069" s="41" t="s">
        <v>490</v>
      </c>
      <c r="E1069" s="42" t="s">
        <v>15</v>
      </c>
      <c r="F1069" s="43">
        <v>3192</v>
      </c>
      <c r="G1069" s="83"/>
      <c r="H1069" s="83"/>
      <c r="I1069" s="83"/>
      <c r="J1069" s="83"/>
      <c r="K1069" s="46">
        <v>0</v>
      </c>
      <c r="L1069" s="47">
        <v>0</v>
      </c>
      <c r="M1069" s="46" t="e">
        <f t="shared" si="80"/>
        <v>#DIV/0!</v>
      </c>
      <c r="N1069" s="48">
        <v>0</v>
      </c>
      <c r="O1069" s="48">
        <v>0</v>
      </c>
      <c r="P1069" s="46" t="e">
        <f t="shared" si="81"/>
        <v>#DIV/0!</v>
      </c>
      <c r="Q1069" s="46" t="e">
        <f t="shared" si="82"/>
        <v>#DIV/0!</v>
      </c>
      <c r="R1069" s="48" t="e">
        <f t="shared" si="83"/>
        <v>#DIV/0!</v>
      </c>
      <c r="S1069" s="49" t="e">
        <f t="shared" si="84"/>
        <v>#DIV/0!</v>
      </c>
    </row>
    <row r="1070" spans="1:19" x14ac:dyDescent="0.2">
      <c r="A1070" s="38" t="s">
        <v>3314</v>
      </c>
      <c r="B1070" s="39" t="s">
        <v>487</v>
      </c>
      <c r="C1070" s="40" t="s">
        <v>1530</v>
      </c>
      <c r="D1070" s="41" t="s">
        <v>491</v>
      </c>
      <c r="E1070" s="42" t="s">
        <v>15</v>
      </c>
      <c r="F1070" s="43">
        <v>84</v>
      </c>
      <c r="G1070" s="83"/>
      <c r="H1070" s="83"/>
      <c r="I1070" s="83"/>
      <c r="J1070" s="83"/>
      <c r="K1070" s="46">
        <v>0</v>
      </c>
      <c r="L1070" s="47">
        <v>0</v>
      </c>
      <c r="M1070" s="46" t="e">
        <f t="shared" si="80"/>
        <v>#DIV/0!</v>
      </c>
      <c r="N1070" s="48">
        <v>0</v>
      </c>
      <c r="O1070" s="48">
        <v>0</v>
      </c>
      <c r="P1070" s="46" t="e">
        <f t="shared" si="81"/>
        <v>#DIV/0!</v>
      </c>
      <c r="Q1070" s="46" t="e">
        <f t="shared" si="82"/>
        <v>#DIV/0!</v>
      </c>
      <c r="R1070" s="48" t="e">
        <f t="shared" si="83"/>
        <v>#DIV/0!</v>
      </c>
      <c r="S1070" s="49" t="e">
        <f t="shared" si="84"/>
        <v>#DIV/0!</v>
      </c>
    </row>
    <row r="1071" spans="1:19" x14ac:dyDescent="0.2">
      <c r="A1071" s="38" t="s">
        <v>3315</v>
      </c>
      <c r="B1071" s="58" t="s">
        <v>487</v>
      </c>
      <c r="C1071" s="40" t="s">
        <v>2164</v>
      </c>
      <c r="D1071" s="41" t="s">
        <v>492</v>
      </c>
      <c r="E1071" s="42" t="s">
        <v>15</v>
      </c>
      <c r="F1071" s="43">
        <v>672</v>
      </c>
      <c r="G1071" s="83"/>
      <c r="H1071" s="83"/>
      <c r="I1071" s="83"/>
      <c r="J1071" s="83"/>
      <c r="K1071" s="46">
        <v>0</v>
      </c>
      <c r="L1071" s="47">
        <v>0</v>
      </c>
      <c r="M1071" s="46" t="e">
        <f t="shared" si="80"/>
        <v>#DIV/0!</v>
      </c>
      <c r="N1071" s="48">
        <v>0</v>
      </c>
      <c r="O1071" s="48">
        <v>0</v>
      </c>
      <c r="P1071" s="46" t="e">
        <f t="shared" si="81"/>
        <v>#DIV/0!</v>
      </c>
      <c r="Q1071" s="46" t="e">
        <f t="shared" si="82"/>
        <v>#DIV/0!</v>
      </c>
      <c r="R1071" s="48" t="e">
        <f t="shared" si="83"/>
        <v>#DIV/0!</v>
      </c>
      <c r="S1071" s="49" t="e">
        <f t="shared" si="84"/>
        <v>#DIV/0!</v>
      </c>
    </row>
    <row r="1072" spans="1:19" x14ac:dyDescent="0.2">
      <c r="A1072" s="38" t="s">
        <v>3316</v>
      </c>
      <c r="B1072" s="58" t="s">
        <v>487</v>
      </c>
      <c r="C1072" s="40" t="s">
        <v>1661</v>
      </c>
      <c r="D1072" s="41" t="s">
        <v>493</v>
      </c>
      <c r="E1072" s="42" t="s">
        <v>15</v>
      </c>
      <c r="F1072" s="43">
        <v>336</v>
      </c>
      <c r="G1072" s="83"/>
      <c r="H1072" s="83"/>
      <c r="I1072" s="83"/>
      <c r="J1072" s="83"/>
      <c r="K1072" s="46">
        <v>0</v>
      </c>
      <c r="L1072" s="47">
        <v>0</v>
      </c>
      <c r="M1072" s="46" t="e">
        <f t="shared" si="80"/>
        <v>#DIV/0!</v>
      </c>
      <c r="N1072" s="48">
        <v>0</v>
      </c>
      <c r="O1072" s="48">
        <v>0</v>
      </c>
      <c r="P1072" s="46" t="e">
        <f t="shared" si="81"/>
        <v>#DIV/0!</v>
      </c>
      <c r="Q1072" s="46" t="e">
        <f t="shared" si="82"/>
        <v>#DIV/0!</v>
      </c>
      <c r="R1072" s="48" t="e">
        <f t="shared" si="83"/>
        <v>#DIV/0!</v>
      </c>
      <c r="S1072" s="49" t="e">
        <f t="shared" si="84"/>
        <v>#DIV/0!</v>
      </c>
    </row>
    <row r="1073" spans="1:19" x14ac:dyDescent="0.2">
      <c r="A1073" s="38" t="s">
        <v>3317</v>
      </c>
      <c r="B1073" s="58" t="s">
        <v>494</v>
      </c>
      <c r="C1073" s="40" t="s">
        <v>3673</v>
      </c>
      <c r="D1073" s="41" t="s">
        <v>495</v>
      </c>
      <c r="E1073" s="42" t="s">
        <v>15</v>
      </c>
      <c r="F1073" s="43">
        <v>540</v>
      </c>
      <c r="G1073" s="83"/>
      <c r="H1073" s="83"/>
      <c r="I1073" s="83"/>
      <c r="J1073" s="83"/>
      <c r="K1073" s="46">
        <v>0</v>
      </c>
      <c r="L1073" s="47">
        <v>0</v>
      </c>
      <c r="M1073" s="46" t="e">
        <f t="shared" si="80"/>
        <v>#DIV/0!</v>
      </c>
      <c r="N1073" s="48">
        <v>0</v>
      </c>
      <c r="O1073" s="48">
        <v>0</v>
      </c>
      <c r="P1073" s="46" t="e">
        <f t="shared" si="81"/>
        <v>#DIV/0!</v>
      </c>
      <c r="Q1073" s="46" t="e">
        <f t="shared" si="82"/>
        <v>#DIV/0!</v>
      </c>
      <c r="R1073" s="48" t="e">
        <f t="shared" si="83"/>
        <v>#DIV/0!</v>
      </c>
      <c r="S1073" s="49" t="e">
        <f t="shared" si="84"/>
        <v>#DIV/0!</v>
      </c>
    </row>
    <row r="1074" spans="1:19" x14ac:dyDescent="0.2">
      <c r="A1074" s="38" t="s">
        <v>3318</v>
      </c>
      <c r="B1074" s="58" t="s">
        <v>494</v>
      </c>
      <c r="C1074" s="40" t="s">
        <v>3674</v>
      </c>
      <c r="D1074" s="41" t="s">
        <v>495</v>
      </c>
      <c r="E1074" s="42" t="s">
        <v>15</v>
      </c>
      <c r="F1074" s="43">
        <v>1080</v>
      </c>
      <c r="G1074" s="83"/>
      <c r="H1074" s="83"/>
      <c r="I1074" s="83"/>
      <c r="J1074" s="83"/>
      <c r="K1074" s="46">
        <v>0</v>
      </c>
      <c r="L1074" s="47">
        <v>0</v>
      </c>
      <c r="M1074" s="46" t="e">
        <f t="shared" si="80"/>
        <v>#DIV/0!</v>
      </c>
      <c r="N1074" s="48">
        <v>0</v>
      </c>
      <c r="O1074" s="48">
        <v>0</v>
      </c>
      <c r="P1074" s="46" t="e">
        <f t="shared" si="81"/>
        <v>#DIV/0!</v>
      </c>
      <c r="Q1074" s="46" t="e">
        <f t="shared" si="82"/>
        <v>#DIV/0!</v>
      </c>
      <c r="R1074" s="48" t="e">
        <f t="shared" si="83"/>
        <v>#DIV/0!</v>
      </c>
      <c r="S1074" s="49" t="e">
        <f t="shared" si="84"/>
        <v>#DIV/0!</v>
      </c>
    </row>
    <row r="1075" spans="1:19" x14ac:dyDescent="0.2">
      <c r="A1075" s="38" t="s">
        <v>3319</v>
      </c>
      <c r="B1075" s="58" t="s">
        <v>494</v>
      </c>
      <c r="C1075" s="40" t="s">
        <v>3675</v>
      </c>
      <c r="D1075" s="41" t="s">
        <v>495</v>
      </c>
      <c r="E1075" s="42" t="s">
        <v>15</v>
      </c>
      <c r="F1075" s="43">
        <v>1440</v>
      </c>
      <c r="G1075" s="83"/>
      <c r="H1075" s="83"/>
      <c r="I1075" s="83"/>
      <c r="J1075" s="83"/>
      <c r="K1075" s="46">
        <v>0</v>
      </c>
      <c r="L1075" s="47">
        <v>0</v>
      </c>
      <c r="M1075" s="46" t="e">
        <f t="shared" si="80"/>
        <v>#DIV/0!</v>
      </c>
      <c r="N1075" s="48">
        <v>0</v>
      </c>
      <c r="O1075" s="48">
        <v>0</v>
      </c>
      <c r="P1075" s="46" t="e">
        <f t="shared" si="81"/>
        <v>#DIV/0!</v>
      </c>
      <c r="Q1075" s="46" t="e">
        <f t="shared" si="82"/>
        <v>#DIV/0!</v>
      </c>
      <c r="R1075" s="48" t="e">
        <f t="shared" si="83"/>
        <v>#DIV/0!</v>
      </c>
      <c r="S1075" s="49" t="e">
        <f t="shared" si="84"/>
        <v>#DIV/0!</v>
      </c>
    </row>
    <row r="1076" spans="1:19" x14ac:dyDescent="0.2">
      <c r="A1076" s="38" t="s">
        <v>3320</v>
      </c>
      <c r="B1076" s="39" t="s">
        <v>1349</v>
      </c>
      <c r="C1076" s="40" t="s">
        <v>3676</v>
      </c>
      <c r="D1076" s="41" t="s">
        <v>496</v>
      </c>
      <c r="E1076" s="42" t="s">
        <v>15</v>
      </c>
      <c r="F1076" s="43">
        <v>90</v>
      </c>
      <c r="G1076" s="83"/>
      <c r="H1076" s="83"/>
      <c r="I1076" s="83"/>
      <c r="J1076" s="83"/>
      <c r="K1076" s="46">
        <v>0</v>
      </c>
      <c r="L1076" s="47">
        <v>0</v>
      </c>
      <c r="M1076" s="46" t="e">
        <f t="shared" si="80"/>
        <v>#DIV/0!</v>
      </c>
      <c r="N1076" s="48">
        <v>0</v>
      </c>
      <c r="O1076" s="48">
        <v>0</v>
      </c>
      <c r="P1076" s="46" t="e">
        <f t="shared" si="81"/>
        <v>#DIV/0!</v>
      </c>
      <c r="Q1076" s="46" t="e">
        <f t="shared" si="82"/>
        <v>#DIV/0!</v>
      </c>
      <c r="R1076" s="48" t="e">
        <f t="shared" si="83"/>
        <v>#DIV/0!</v>
      </c>
      <c r="S1076" s="49" t="e">
        <f t="shared" si="84"/>
        <v>#DIV/0!</v>
      </c>
    </row>
    <row r="1077" spans="1:19" x14ac:dyDescent="0.2">
      <c r="A1077" s="38" t="s">
        <v>3321</v>
      </c>
      <c r="B1077" s="39" t="s">
        <v>1349</v>
      </c>
      <c r="C1077" s="40" t="s">
        <v>3677</v>
      </c>
      <c r="D1077" s="41" t="s">
        <v>496</v>
      </c>
      <c r="E1077" s="42" t="s">
        <v>15</v>
      </c>
      <c r="F1077" s="43">
        <v>90</v>
      </c>
      <c r="G1077" s="83"/>
      <c r="H1077" s="83"/>
      <c r="I1077" s="83"/>
      <c r="J1077" s="83"/>
      <c r="K1077" s="46">
        <v>0</v>
      </c>
      <c r="L1077" s="47">
        <v>0</v>
      </c>
      <c r="M1077" s="46" t="e">
        <f t="shared" si="80"/>
        <v>#DIV/0!</v>
      </c>
      <c r="N1077" s="48">
        <v>0</v>
      </c>
      <c r="O1077" s="48">
        <v>0</v>
      </c>
      <c r="P1077" s="46" t="e">
        <f t="shared" si="81"/>
        <v>#DIV/0!</v>
      </c>
      <c r="Q1077" s="46" t="e">
        <f t="shared" si="82"/>
        <v>#DIV/0!</v>
      </c>
      <c r="R1077" s="48" t="e">
        <f t="shared" si="83"/>
        <v>#DIV/0!</v>
      </c>
      <c r="S1077" s="49" t="e">
        <f t="shared" si="84"/>
        <v>#DIV/0!</v>
      </c>
    </row>
    <row r="1078" spans="1:19" x14ac:dyDescent="0.2">
      <c r="A1078" s="38" t="s">
        <v>3322</v>
      </c>
      <c r="B1078" s="39" t="s">
        <v>1349</v>
      </c>
      <c r="C1078" s="40" t="s">
        <v>3678</v>
      </c>
      <c r="D1078" s="41" t="s">
        <v>496</v>
      </c>
      <c r="E1078" s="42" t="s">
        <v>15</v>
      </c>
      <c r="F1078" s="43">
        <v>90</v>
      </c>
      <c r="G1078" s="83"/>
      <c r="H1078" s="83"/>
      <c r="I1078" s="83"/>
      <c r="J1078" s="83"/>
      <c r="K1078" s="46">
        <v>0</v>
      </c>
      <c r="L1078" s="47">
        <v>0</v>
      </c>
      <c r="M1078" s="46" t="e">
        <f t="shared" si="80"/>
        <v>#DIV/0!</v>
      </c>
      <c r="N1078" s="48">
        <v>0</v>
      </c>
      <c r="O1078" s="48">
        <v>0</v>
      </c>
      <c r="P1078" s="46" t="e">
        <f t="shared" si="81"/>
        <v>#DIV/0!</v>
      </c>
      <c r="Q1078" s="46" t="e">
        <f t="shared" si="82"/>
        <v>#DIV/0!</v>
      </c>
      <c r="R1078" s="48" t="e">
        <f t="shared" si="83"/>
        <v>#DIV/0!</v>
      </c>
      <c r="S1078" s="49" t="e">
        <f t="shared" si="84"/>
        <v>#DIV/0!</v>
      </c>
    </row>
    <row r="1079" spans="1:19" x14ac:dyDescent="0.2">
      <c r="A1079" s="38" t="s">
        <v>3323</v>
      </c>
      <c r="B1079" s="39" t="s">
        <v>1349</v>
      </c>
      <c r="C1079" s="40" t="s">
        <v>3679</v>
      </c>
      <c r="D1079" s="41" t="s">
        <v>496</v>
      </c>
      <c r="E1079" s="42" t="s">
        <v>15</v>
      </c>
      <c r="F1079" s="43">
        <v>90</v>
      </c>
      <c r="G1079" s="83"/>
      <c r="H1079" s="83"/>
      <c r="I1079" s="83"/>
      <c r="J1079" s="83"/>
      <c r="K1079" s="46">
        <v>0</v>
      </c>
      <c r="L1079" s="47">
        <v>0</v>
      </c>
      <c r="M1079" s="46" t="e">
        <f t="shared" si="80"/>
        <v>#DIV/0!</v>
      </c>
      <c r="N1079" s="48">
        <v>0</v>
      </c>
      <c r="O1079" s="48">
        <v>0</v>
      </c>
      <c r="P1079" s="46" t="e">
        <f t="shared" si="81"/>
        <v>#DIV/0!</v>
      </c>
      <c r="Q1079" s="46" t="e">
        <f t="shared" si="82"/>
        <v>#DIV/0!</v>
      </c>
      <c r="R1079" s="48" t="e">
        <f t="shared" si="83"/>
        <v>#DIV/0!</v>
      </c>
      <c r="S1079" s="49" t="e">
        <f t="shared" si="84"/>
        <v>#DIV/0!</v>
      </c>
    </row>
    <row r="1080" spans="1:19" x14ac:dyDescent="0.2">
      <c r="A1080" s="38" t="s">
        <v>3324</v>
      </c>
      <c r="B1080" s="42" t="s">
        <v>497</v>
      </c>
      <c r="C1080" s="40" t="s">
        <v>3680</v>
      </c>
      <c r="D1080" s="41" t="s">
        <v>498</v>
      </c>
      <c r="E1080" s="42" t="s">
        <v>0</v>
      </c>
      <c r="F1080" s="43">
        <v>168</v>
      </c>
      <c r="G1080" s="83"/>
      <c r="H1080" s="83"/>
      <c r="I1080" s="83"/>
      <c r="J1080" s="83"/>
      <c r="K1080" s="46">
        <v>0</v>
      </c>
      <c r="L1080" s="47">
        <v>0</v>
      </c>
      <c r="M1080" s="46" t="e">
        <f t="shared" si="80"/>
        <v>#DIV/0!</v>
      </c>
      <c r="N1080" s="48">
        <v>0</v>
      </c>
      <c r="O1080" s="48">
        <v>0</v>
      </c>
      <c r="P1080" s="46" t="e">
        <f t="shared" si="81"/>
        <v>#DIV/0!</v>
      </c>
      <c r="Q1080" s="46" t="e">
        <f t="shared" si="82"/>
        <v>#DIV/0!</v>
      </c>
      <c r="R1080" s="48" t="e">
        <f t="shared" si="83"/>
        <v>#DIV/0!</v>
      </c>
      <c r="S1080" s="49" t="e">
        <f t="shared" si="84"/>
        <v>#DIV/0!</v>
      </c>
    </row>
    <row r="1081" spans="1:19" x14ac:dyDescent="0.2">
      <c r="A1081" s="38" t="s">
        <v>3325</v>
      </c>
      <c r="B1081" s="39" t="s">
        <v>497</v>
      </c>
      <c r="C1081" s="40" t="s">
        <v>3681</v>
      </c>
      <c r="D1081" s="41" t="s">
        <v>498</v>
      </c>
      <c r="E1081" s="42" t="s">
        <v>0</v>
      </c>
      <c r="F1081" s="43">
        <v>84</v>
      </c>
      <c r="G1081" s="83"/>
      <c r="H1081" s="83"/>
      <c r="I1081" s="83"/>
      <c r="J1081" s="83"/>
      <c r="K1081" s="46">
        <v>0</v>
      </c>
      <c r="L1081" s="47">
        <v>0</v>
      </c>
      <c r="M1081" s="46" t="e">
        <f t="shared" si="80"/>
        <v>#DIV/0!</v>
      </c>
      <c r="N1081" s="48">
        <v>0</v>
      </c>
      <c r="O1081" s="48">
        <v>0</v>
      </c>
      <c r="P1081" s="46" t="e">
        <f t="shared" si="81"/>
        <v>#DIV/0!</v>
      </c>
      <c r="Q1081" s="46" t="e">
        <f t="shared" si="82"/>
        <v>#DIV/0!</v>
      </c>
      <c r="R1081" s="48" t="e">
        <f t="shared" si="83"/>
        <v>#DIV/0!</v>
      </c>
      <c r="S1081" s="49" t="e">
        <f t="shared" si="84"/>
        <v>#DIV/0!</v>
      </c>
    </row>
    <row r="1082" spans="1:19" x14ac:dyDescent="0.2">
      <c r="A1082" s="38" t="s">
        <v>3326</v>
      </c>
      <c r="B1082" s="39" t="s">
        <v>497</v>
      </c>
      <c r="C1082" s="40" t="s">
        <v>3682</v>
      </c>
      <c r="D1082" s="41" t="s">
        <v>498</v>
      </c>
      <c r="E1082" s="42" t="s">
        <v>0</v>
      </c>
      <c r="F1082" s="43">
        <v>84</v>
      </c>
      <c r="G1082" s="83"/>
      <c r="H1082" s="83"/>
      <c r="I1082" s="83"/>
      <c r="J1082" s="83"/>
      <c r="K1082" s="46">
        <v>0</v>
      </c>
      <c r="L1082" s="47">
        <v>0</v>
      </c>
      <c r="M1082" s="46" t="e">
        <f t="shared" si="80"/>
        <v>#DIV/0!</v>
      </c>
      <c r="N1082" s="48">
        <v>0</v>
      </c>
      <c r="O1082" s="48">
        <v>0</v>
      </c>
      <c r="P1082" s="46" t="e">
        <f t="shared" si="81"/>
        <v>#DIV/0!</v>
      </c>
      <c r="Q1082" s="46" t="e">
        <f t="shared" si="82"/>
        <v>#DIV/0!</v>
      </c>
      <c r="R1082" s="48" t="e">
        <f t="shared" si="83"/>
        <v>#DIV/0!</v>
      </c>
      <c r="S1082" s="49" t="e">
        <f t="shared" si="84"/>
        <v>#DIV/0!</v>
      </c>
    </row>
    <row r="1083" spans="1:19" ht="22.5" x14ac:dyDescent="0.2">
      <c r="A1083" s="38" t="s">
        <v>3327</v>
      </c>
      <c r="B1083" s="42" t="s">
        <v>499</v>
      </c>
      <c r="C1083" s="40" t="s">
        <v>3683</v>
      </c>
      <c r="D1083" s="41" t="s">
        <v>500</v>
      </c>
      <c r="E1083" s="42" t="s">
        <v>20</v>
      </c>
      <c r="F1083" s="43">
        <v>780</v>
      </c>
      <c r="G1083" s="83"/>
      <c r="H1083" s="83"/>
      <c r="I1083" s="83"/>
      <c r="J1083" s="83"/>
      <c r="K1083" s="46">
        <v>0</v>
      </c>
      <c r="L1083" s="47">
        <v>0</v>
      </c>
      <c r="M1083" s="46" t="e">
        <f t="shared" si="80"/>
        <v>#DIV/0!</v>
      </c>
      <c r="N1083" s="48">
        <v>0</v>
      </c>
      <c r="O1083" s="48">
        <v>0</v>
      </c>
      <c r="P1083" s="46" t="e">
        <f t="shared" si="81"/>
        <v>#DIV/0!</v>
      </c>
      <c r="Q1083" s="46" t="e">
        <f t="shared" si="82"/>
        <v>#DIV/0!</v>
      </c>
      <c r="R1083" s="48" t="e">
        <f t="shared" si="83"/>
        <v>#DIV/0!</v>
      </c>
      <c r="S1083" s="49" t="e">
        <f t="shared" si="84"/>
        <v>#DIV/0!</v>
      </c>
    </row>
    <row r="1084" spans="1:19" x14ac:dyDescent="0.2">
      <c r="A1084" s="38" t="s">
        <v>3328</v>
      </c>
      <c r="B1084" s="42" t="s">
        <v>499</v>
      </c>
      <c r="C1084" s="40" t="s">
        <v>3684</v>
      </c>
      <c r="D1084" s="41" t="s">
        <v>500</v>
      </c>
      <c r="E1084" s="42" t="s">
        <v>20</v>
      </c>
      <c r="F1084" s="43">
        <v>240</v>
      </c>
      <c r="G1084" s="83"/>
      <c r="H1084" s="83"/>
      <c r="I1084" s="83"/>
      <c r="J1084" s="83"/>
      <c r="K1084" s="46">
        <v>0</v>
      </c>
      <c r="L1084" s="47">
        <v>0</v>
      </c>
      <c r="M1084" s="46" t="e">
        <f t="shared" si="80"/>
        <v>#DIV/0!</v>
      </c>
      <c r="N1084" s="48">
        <v>0</v>
      </c>
      <c r="O1084" s="48">
        <v>0</v>
      </c>
      <c r="P1084" s="46" t="e">
        <f t="shared" si="81"/>
        <v>#DIV/0!</v>
      </c>
      <c r="Q1084" s="46" t="e">
        <f t="shared" si="82"/>
        <v>#DIV/0!</v>
      </c>
      <c r="R1084" s="48" t="e">
        <f t="shared" si="83"/>
        <v>#DIV/0!</v>
      </c>
      <c r="S1084" s="49" t="e">
        <f t="shared" si="84"/>
        <v>#DIV/0!</v>
      </c>
    </row>
    <row r="1085" spans="1:19" ht="22.5" x14ac:dyDescent="0.2">
      <c r="A1085" s="38" t="s">
        <v>3329</v>
      </c>
      <c r="B1085" s="39" t="s">
        <v>501</v>
      </c>
      <c r="C1085" s="40" t="s">
        <v>3685</v>
      </c>
      <c r="D1085" s="60" t="s">
        <v>502</v>
      </c>
      <c r="E1085" s="42" t="s">
        <v>20</v>
      </c>
      <c r="F1085" s="43">
        <v>3</v>
      </c>
      <c r="G1085" s="83"/>
      <c r="H1085" s="83"/>
      <c r="I1085" s="83"/>
      <c r="J1085" s="83"/>
      <c r="K1085" s="46">
        <v>0</v>
      </c>
      <c r="L1085" s="47">
        <v>0</v>
      </c>
      <c r="M1085" s="46" t="e">
        <f t="shared" si="80"/>
        <v>#DIV/0!</v>
      </c>
      <c r="N1085" s="48">
        <v>0</v>
      </c>
      <c r="O1085" s="48">
        <v>0</v>
      </c>
      <c r="P1085" s="46" t="e">
        <f t="shared" si="81"/>
        <v>#DIV/0!</v>
      </c>
      <c r="Q1085" s="46" t="e">
        <f t="shared" si="82"/>
        <v>#DIV/0!</v>
      </c>
      <c r="R1085" s="48" t="e">
        <f t="shared" si="83"/>
        <v>#DIV/0!</v>
      </c>
      <c r="S1085" s="49" t="e">
        <f t="shared" si="84"/>
        <v>#DIV/0!</v>
      </c>
    </row>
    <row r="1086" spans="1:19" ht="33.75" x14ac:dyDescent="0.2">
      <c r="A1086" s="38" t="s">
        <v>3330</v>
      </c>
      <c r="B1086" s="39" t="s">
        <v>503</v>
      </c>
      <c r="C1086" s="40" t="s">
        <v>3686</v>
      </c>
      <c r="D1086" s="41" t="s">
        <v>504</v>
      </c>
      <c r="E1086" s="42" t="s">
        <v>20</v>
      </c>
      <c r="F1086" s="43">
        <v>3</v>
      </c>
      <c r="G1086" s="83"/>
      <c r="H1086" s="83"/>
      <c r="I1086" s="83"/>
      <c r="J1086" s="83"/>
      <c r="K1086" s="46">
        <v>0</v>
      </c>
      <c r="L1086" s="47">
        <v>0</v>
      </c>
      <c r="M1086" s="46" t="e">
        <f t="shared" si="80"/>
        <v>#DIV/0!</v>
      </c>
      <c r="N1086" s="48">
        <v>0</v>
      </c>
      <c r="O1086" s="48">
        <v>0</v>
      </c>
      <c r="P1086" s="46" t="e">
        <f t="shared" si="81"/>
        <v>#DIV/0!</v>
      </c>
      <c r="Q1086" s="46" t="e">
        <f t="shared" si="82"/>
        <v>#DIV/0!</v>
      </c>
      <c r="R1086" s="48" t="e">
        <f t="shared" si="83"/>
        <v>#DIV/0!</v>
      </c>
      <c r="S1086" s="49" t="e">
        <f t="shared" si="84"/>
        <v>#DIV/0!</v>
      </c>
    </row>
    <row r="1087" spans="1:19" ht="33.75" x14ac:dyDescent="0.2">
      <c r="A1087" s="38" t="s">
        <v>3331</v>
      </c>
      <c r="B1087" s="39" t="s">
        <v>503</v>
      </c>
      <c r="C1087" s="40" t="s">
        <v>3687</v>
      </c>
      <c r="D1087" s="41" t="s">
        <v>504</v>
      </c>
      <c r="E1087" s="42" t="s">
        <v>20</v>
      </c>
      <c r="F1087" s="43">
        <v>3</v>
      </c>
      <c r="G1087" s="83"/>
      <c r="H1087" s="83"/>
      <c r="I1087" s="83"/>
      <c r="J1087" s="83"/>
      <c r="K1087" s="46">
        <v>0</v>
      </c>
      <c r="L1087" s="47">
        <v>0</v>
      </c>
      <c r="M1087" s="46" t="e">
        <f t="shared" si="80"/>
        <v>#DIV/0!</v>
      </c>
      <c r="N1087" s="48">
        <v>0</v>
      </c>
      <c r="O1087" s="48">
        <v>0</v>
      </c>
      <c r="P1087" s="46" t="e">
        <f t="shared" si="81"/>
        <v>#DIV/0!</v>
      </c>
      <c r="Q1087" s="46" t="e">
        <f t="shared" si="82"/>
        <v>#DIV/0!</v>
      </c>
      <c r="R1087" s="48" t="e">
        <f t="shared" si="83"/>
        <v>#DIV/0!</v>
      </c>
      <c r="S1087" s="49" t="e">
        <f t="shared" si="84"/>
        <v>#DIV/0!</v>
      </c>
    </row>
    <row r="1088" spans="1:19" ht="33.75" x14ac:dyDescent="0.2">
      <c r="A1088" s="38" t="s">
        <v>3332</v>
      </c>
      <c r="B1088" s="39" t="s">
        <v>503</v>
      </c>
      <c r="C1088" s="40" t="s">
        <v>3688</v>
      </c>
      <c r="D1088" s="60" t="s">
        <v>504</v>
      </c>
      <c r="E1088" s="42" t="s">
        <v>20</v>
      </c>
      <c r="F1088" s="43">
        <v>6</v>
      </c>
      <c r="G1088" s="83"/>
      <c r="H1088" s="83"/>
      <c r="I1088" s="83"/>
      <c r="J1088" s="83"/>
      <c r="K1088" s="46">
        <v>0</v>
      </c>
      <c r="L1088" s="47">
        <v>0</v>
      </c>
      <c r="M1088" s="46" t="e">
        <f t="shared" si="80"/>
        <v>#DIV/0!</v>
      </c>
      <c r="N1088" s="48">
        <v>0</v>
      </c>
      <c r="O1088" s="48">
        <v>0</v>
      </c>
      <c r="P1088" s="46" t="e">
        <f t="shared" si="81"/>
        <v>#DIV/0!</v>
      </c>
      <c r="Q1088" s="46" t="e">
        <f t="shared" si="82"/>
        <v>#DIV/0!</v>
      </c>
      <c r="R1088" s="48" t="e">
        <f t="shared" si="83"/>
        <v>#DIV/0!</v>
      </c>
      <c r="S1088" s="49" t="e">
        <f t="shared" si="84"/>
        <v>#DIV/0!</v>
      </c>
    </row>
    <row r="1089" spans="1:19" ht="33.75" x14ac:dyDescent="0.2">
      <c r="A1089" s="38" t="s">
        <v>3333</v>
      </c>
      <c r="B1089" s="42" t="s">
        <v>503</v>
      </c>
      <c r="C1089" s="40" t="s">
        <v>3689</v>
      </c>
      <c r="D1089" s="41" t="s">
        <v>504</v>
      </c>
      <c r="E1089" s="42" t="s">
        <v>20</v>
      </c>
      <c r="F1089" s="43">
        <v>48</v>
      </c>
      <c r="G1089" s="83"/>
      <c r="H1089" s="83"/>
      <c r="I1089" s="83"/>
      <c r="J1089" s="83"/>
      <c r="K1089" s="46">
        <v>0</v>
      </c>
      <c r="L1089" s="47">
        <v>0</v>
      </c>
      <c r="M1089" s="46" t="e">
        <f t="shared" si="80"/>
        <v>#DIV/0!</v>
      </c>
      <c r="N1089" s="48">
        <v>0</v>
      </c>
      <c r="O1089" s="48">
        <v>0</v>
      </c>
      <c r="P1089" s="46" t="e">
        <f t="shared" si="81"/>
        <v>#DIV/0!</v>
      </c>
      <c r="Q1089" s="46" t="e">
        <f t="shared" si="82"/>
        <v>#DIV/0!</v>
      </c>
      <c r="R1089" s="48" t="e">
        <f t="shared" si="83"/>
        <v>#DIV/0!</v>
      </c>
      <c r="S1089" s="49" t="e">
        <f t="shared" si="84"/>
        <v>#DIV/0!</v>
      </c>
    </row>
    <row r="1090" spans="1:19" ht="33.75" x14ac:dyDescent="0.2">
      <c r="A1090" s="38" t="s">
        <v>3334</v>
      </c>
      <c r="B1090" s="42" t="s">
        <v>503</v>
      </c>
      <c r="C1090" s="40" t="s">
        <v>3690</v>
      </c>
      <c r="D1090" s="41" t="s">
        <v>504</v>
      </c>
      <c r="E1090" s="42" t="s">
        <v>20</v>
      </c>
      <c r="F1090" s="43">
        <v>12</v>
      </c>
      <c r="G1090" s="83"/>
      <c r="H1090" s="83"/>
      <c r="I1090" s="83"/>
      <c r="J1090" s="83"/>
      <c r="K1090" s="46">
        <v>0</v>
      </c>
      <c r="L1090" s="47">
        <v>0</v>
      </c>
      <c r="M1090" s="46" t="e">
        <f t="shared" si="80"/>
        <v>#DIV/0!</v>
      </c>
      <c r="N1090" s="48">
        <v>0</v>
      </c>
      <c r="O1090" s="48">
        <v>0</v>
      </c>
      <c r="P1090" s="46" t="e">
        <f t="shared" si="81"/>
        <v>#DIV/0!</v>
      </c>
      <c r="Q1090" s="46" t="e">
        <f t="shared" si="82"/>
        <v>#DIV/0!</v>
      </c>
      <c r="R1090" s="48" t="e">
        <f t="shared" si="83"/>
        <v>#DIV/0!</v>
      </c>
      <c r="S1090" s="49" t="e">
        <f t="shared" si="84"/>
        <v>#DIV/0!</v>
      </c>
    </row>
    <row r="1091" spans="1:19" x14ac:dyDescent="0.2">
      <c r="A1091" s="38" t="s">
        <v>3335</v>
      </c>
      <c r="B1091" s="39" t="s">
        <v>505</v>
      </c>
      <c r="C1091" s="40" t="s">
        <v>3691</v>
      </c>
      <c r="D1091" s="41" t="s">
        <v>506</v>
      </c>
      <c r="E1091" s="42" t="s">
        <v>20</v>
      </c>
      <c r="F1091" s="43">
        <v>3</v>
      </c>
      <c r="G1091" s="83"/>
      <c r="H1091" s="83"/>
      <c r="I1091" s="83"/>
      <c r="J1091" s="83"/>
      <c r="K1091" s="46">
        <v>0</v>
      </c>
      <c r="L1091" s="47">
        <v>0</v>
      </c>
      <c r="M1091" s="46" t="e">
        <f t="shared" si="80"/>
        <v>#DIV/0!</v>
      </c>
      <c r="N1091" s="48">
        <v>0</v>
      </c>
      <c r="O1091" s="48">
        <v>0</v>
      </c>
      <c r="P1091" s="46" t="e">
        <f t="shared" si="81"/>
        <v>#DIV/0!</v>
      </c>
      <c r="Q1091" s="46" t="e">
        <f t="shared" si="82"/>
        <v>#DIV/0!</v>
      </c>
      <c r="R1091" s="48" t="e">
        <f t="shared" si="83"/>
        <v>#DIV/0!</v>
      </c>
      <c r="S1091" s="49" t="e">
        <f t="shared" si="84"/>
        <v>#DIV/0!</v>
      </c>
    </row>
    <row r="1092" spans="1:19" x14ac:dyDescent="0.2">
      <c r="A1092" s="38" t="s">
        <v>3336</v>
      </c>
      <c r="B1092" s="42" t="s">
        <v>507</v>
      </c>
      <c r="C1092" s="40" t="s">
        <v>3692</v>
      </c>
      <c r="D1092" s="41" t="s">
        <v>508</v>
      </c>
      <c r="E1092" s="42" t="s">
        <v>15</v>
      </c>
      <c r="F1092" s="43">
        <v>360</v>
      </c>
      <c r="G1092" s="83"/>
      <c r="H1092" s="83"/>
      <c r="I1092" s="83"/>
      <c r="J1092" s="83"/>
      <c r="K1092" s="46">
        <v>0</v>
      </c>
      <c r="L1092" s="47">
        <v>0</v>
      </c>
      <c r="M1092" s="46" t="e">
        <f t="shared" si="80"/>
        <v>#DIV/0!</v>
      </c>
      <c r="N1092" s="48">
        <v>0</v>
      </c>
      <c r="O1092" s="48">
        <v>0</v>
      </c>
      <c r="P1092" s="46" t="e">
        <f t="shared" si="81"/>
        <v>#DIV/0!</v>
      </c>
      <c r="Q1092" s="46" t="e">
        <f t="shared" si="82"/>
        <v>#DIV/0!</v>
      </c>
      <c r="R1092" s="48" t="e">
        <f t="shared" si="83"/>
        <v>#DIV/0!</v>
      </c>
      <c r="S1092" s="49" t="e">
        <f t="shared" si="84"/>
        <v>#DIV/0!</v>
      </c>
    </row>
    <row r="1093" spans="1:19" x14ac:dyDescent="0.2">
      <c r="A1093" s="38" t="s">
        <v>3337</v>
      </c>
      <c r="B1093" s="42" t="s">
        <v>507</v>
      </c>
      <c r="C1093" s="40" t="s">
        <v>1543</v>
      </c>
      <c r="D1093" s="41" t="s">
        <v>508</v>
      </c>
      <c r="E1093" s="42" t="s">
        <v>15</v>
      </c>
      <c r="F1093" s="43">
        <v>720</v>
      </c>
      <c r="G1093" s="83"/>
      <c r="H1093" s="83"/>
      <c r="I1093" s="83"/>
      <c r="J1093" s="83"/>
      <c r="K1093" s="46">
        <v>0</v>
      </c>
      <c r="L1093" s="47">
        <v>0</v>
      </c>
      <c r="M1093" s="46" t="e">
        <f t="shared" si="80"/>
        <v>#DIV/0!</v>
      </c>
      <c r="N1093" s="48">
        <v>0</v>
      </c>
      <c r="O1093" s="48">
        <v>0</v>
      </c>
      <c r="P1093" s="46" t="e">
        <f t="shared" si="81"/>
        <v>#DIV/0!</v>
      </c>
      <c r="Q1093" s="46" t="e">
        <f t="shared" si="82"/>
        <v>#DIV/0!</v>
      </c>
      <c r="R1093" s="48" t="e">
        <f t="shared" si="83"/>
        <v>#DIV/0!</v>
      </c>
      <c r="S1093" s="49" t="e">
        <f t="shared" si="84"/>
        <v>#DIV/0!</v>
      </c>
    </row>
    <row r="1094" spans="1:19" x14ac:dyDescent="0.2">
      <c r="A1094" s="38" t="s">
        <v>3338</v>
      </c>
      <c r="B1094" s="42" t="s">
        <v>507</v>
      </c>
      <c r="C1094" s="40" t="s">
        <v>3693</v>
      </c>
      <c r="D1094" s="41" t="s">
        <v>508</v>
      </c>
      <c r="E1094" s="42" t="s">
        <v>15</v>
      </c>
      <c r="F1094" s="43">
        <v>180</v>
      </c>
      <c r="G1094" s="83"/>
      <c r="H1094" s="83"/>
      <c r="I1094" s="83"/>
      <c r="J1094" s="83"/>
      <c r="K1094" s="46">
        <v>0</v>
      </c>
      <c r="L1094" s="47">
        <v>0</v>
      </c>
      <c r="M1094" s="46" t="e">
        <f t="shared" si="80"/>
        <v>#DIV/0!</v>
      </c>
      <c r="N1094" s="48">
        <v>0</v>
      </c>
      <c r="O1094" s="48">
        <v>0</v>
      </c>
      <c r="P1094" s="46" t="e">
        <f t="shared" si="81"/>
        <v>#DIV/0!</v>
      </c>
      <c r="Q1094" s="46" t="e">
        <f t="shared" si="82"/>
        <v>#DIV/0!</v>
      </c>
      <c r="R1094" s="48" t="e">
        <f t="shared" si="83"/>
        <v>#DIV/0!</v>
      </c>
      <c r="S1094" s="49" t="e">
        <f t="shared" si="84"/>
        <v>#DIV/0!</v>
      </c>
    </row>
    <row r="1095" spans="1:19" x14ac:dyDescent="0.2">
      <c r="A1095" s="38" t="s">
        <v>3339</v>
      </c>
      <c r="B1095" s="42" t="s">
        <v>507</v>
      </c>
      <c r="C1095" s="40" t="s">
        <v>3694</v>
      </c>
      <c r="D1095" s="41" t="s">
        <v>508</v>
      </c>
      <c r="E1095" s="42" t="s">
        <v>0</v>
      </c>
      <c r="F1095" s="43">
        <v>6</v>
      </c>
      <c r="G1095" s="83"/>
      <c r="H1095" s="83"/>
      <c r="I1095" s="83"/>
      <c r="J1095" s="83"/>
      <c r="K1095" s="46">
        <v>0</v>
      </c>
      <c r="L1095" s="47">
        <v>0</v>
      </c>
      <c r="M1095" s="46" t="e">
        <f t="shared" si="80"/>
        <v>#DIV/0!</v>
      </c>
      <c r="N1095" s="48">
        <v>0</v>
      </c>
      <c r="O1095" s="48">
        <v>0</v>
      </c>
      <c r="P1095" s="46" t="e">
        <f t="shared" si="81"/>
        <v>#DIV/0!</v>
      </c>
      <c r="Q1095" s="46" t="e">
        <f t="shared" si="82"/>
        <v>#DIV/0!</v>
      </c>
      <c r="R1095" s="48" t="e">
        <f t="shared" si="83"/>
        <v>#DIV/0!</v>
      </c>
      <c r="S1095" s="49" t="e">
        <f t="shared" si="84"/>
        <v>#DIV/0!</v>
      </c>
    </row>
    <row r="1096" spans="1:19" x14ac:dyDescent="0.2">
      <c r="A1096" s="38" t="s">
        <v>3340</v>
      </c>
      <c r="B1096" s="42" t="s">
        <v>507</v>
      </c>
      <c r="C1096" s="40" t="s">
        <v>3695</v>
      </c>
      <c r="D1096" s="41" t="s">
        <v>508</v>
      </c>
      <c r="E1096" s="42" t="s">
        <v>0</v>
      </c>
      <c r="F1096" s="43">
        <v>6</v>
      </c>
      <c r="G1096" s="83"/>
      <c r="H1096" s="83"/>
      <c r="I1096" s="83"/>
      <c r="J1096" s="83"/>
      <c r="K1096" s="46">
        <v>0</v>
      </c>
      <c r="L1096" s="47">
        <v>0</v>
      </c>
      <c r="M1096" s="46" t="e">
        <f t="shared" si="80"/>
        <v>#DIV/0!</v>
      </c>
      <c r="N1096" s="48">
        <v>0</v>
      </c>
      <c r="O1096" s="48">
        <v>0</v>
      </c>
      <c r="P1096" s="46" t="e">
        <f t="shared" si="81"/>
        <v>#DIV/0!</v>
      </c>
      <c r="Q1096" s="46" t="e">
        <f t="shared" si="82"/>
        <v>#DIV/0!</v>
      </c>
      <c r="R1096" s="48" t="e">
        <f t="shared" si="83"/>
        <v>#DIV/0!</v>
      </c>
      <c r="S1096" s="49" t="e">
        <f t="shared" si="84"/>
        <v>#DIV/0!</v>
      </c>
    </row>
    <row r="1097" spans="1:19" x14ac:dyDescent="0.2">
      <c r="A1097" s="38" t="s">
        <v>3341</v>
      </c>
      <c r="B1097" s="42" t="s">
        <v>507</v>
      </c>
      <c r="C1097" s="40" t="s">
        <v>3696</v>
      </c>
      <c r="D1097" s="41" t="s">
        <v>508</v>
      </c>
      <c r="E1097" s="42" t="s">
        <v>0</v>
      </c>
      <c r="F1097" s="43">
        <v>6</v>
      </c>
      <c r="G1097" s="83"/>
      <c r="H1097" s="83"/>
      <c r="I1097" s="83"/>
      <c r="J1097" s="83"/>
      <c r="K1097" s="46">
        <v>0</v>
      </c>
      <c r="L1097" s="47">
        <v>0</v>
      </c>
      <c r="M1097" s="46" t="e">
        <f t="shared" si="80"/>
        <v>#DIV/0!</v>
      </c>
      <c r="N1097" s="48">
        <v>0</v>
      </c>
      <c r="O1097" s="48">
        <v>0</v>
      </c>
      <c r="P1097" s="46" t="e">
        <f t="shared" si="81"/>
        <v>#DIV/0!</v>
      </c>
      <c r="Q1097" s="46" t="e">
        <f t="shared" si="82"/>
        <v>#DIV/0!</v>
      </c>
      <c r="R1097" s="48" t="e">
        <f t="shared" si="83"/>
        <v>#DIV/0!</v>
      </c>
      <c r="S1097" s="49" t="e">
        <f t="shared" si="84"/>
        <v>#DIV/0!</v>
      </c>
    </row>
    <row r="1098" spans="1:19" x14ac:dyDescent="0.2">
      <c r="A1098" s="38" t="s">
        <v>3342</v>
      </c>
      <c r="B1098" s="42" t="s">
        <v>509</v>
      </c>
      <c r="C1098" s="40" t="s">
        <v>3697</v>
      </c>
      <c r="D1098" s="41" t="s">
        <v>510</v>
      </c>
      <c r="E1098" s="42" t="s">
        <v>20</v>
      </c>
      <c r="F1098" s="43">
        <v>48</v>
      </c>
      <c r="G1098" s="83"/>
      <c r="H1098" s="83"/>
      <c r="I1098" s="83"/>
      <c r="J1098" s="83"/>
      <c r="K1098" s="46">
        <v>0</v>
      </c>
      <c r="L1098" s="47">
        <v>0</v>
      </c>
      <c r="M1098" s="46" t="e">
        <f t="shared" si="80"/>
        <v>#DIV/0!</v>
      </c>
      <c r="N1098" s="48">
        <v>0</v>
      </c>
      <c r="O1098" s="48">
        <v>0</v>
      </c>
      <c r="P1098" s="46" t="e">
        <f t="shared" si="81"/>
        <v>#DIV/0!</v>
      </c>
      <c r="Q1098" s="46" t="e">
        <f t="shared" si="82"/>
        <v>#DIV/0!</v>
      </c>
      <c r="R1098" s="48" t="e">
        <f t="shared" si="83"/>
        <v>#DIV/0!</v>
      </c>
      <c r="S1098" s="49" t="e">
        <f t="shared" si="84"/>
        <v>#DIV/0!</v>
      </c>
    </row>
    <row r="1099" spans="1:19" x14ac:dyDescent="0.2">
      <c r="A1099" s="38" t="s">
        <v>3343</v>
      </c>
      <c r="B1099" s="42" t="s">
        <v>511</v>
      </c>
      <c r="C1099" s="40" t="s">
        <v>2024</v>
      </c>
      <c r="D1099" s="41" t="s">
        <v>512</v>
      </c>
      <c r="E1099" s="42" t="s">
        <v>15</v>
      </c>
      <c r="F1099" s="43">
        <v>1680</v>
      </c>
      <c r="G1099" s="83"/>
      <c r="H1099" s="83"/>
      <c r="I1099" s="83"/>
      <c r="J1099" s="83"/>
      <c r="K1099" s="46">
        <v>0</v>
      </c>
      <c r="L1099" s="47">
        <v>0</v>
      </c>
      <c r="M1099" s="46" t="e">
        <f t="shared" si="80"/>
        <v>#DIV/0!</v>
      </c>
      <c r="N1099" s="48">
        <v>0</v>
      </c>
      <c r="O1099" s="48">
        <v>0</v>
      </c>
      <c r="P1099" s="46" t="e">
        <f t="shared" si="81"/>
        <v>#DIV/0!</v>
      </c>
      <c r="Q1099" s="46" t="e">
        <f t="shared" si="82"/>
        <v>#DIV/0!</v>
      </c>
      <c r="R1099" s="48" t="e">
        <f t="shared" si="83"/>
        <v>#DIV/0!</v>
      </c>
      <c r="S1099" s="49" t="e">
        <f t="shared" si="84"/>
        <v>#DIV/0!</v>
      </c>
    </row>
    <row r="1100" spans="1:19" x14ac:dyDescent="0.2">
      <c r="A1100" s="38" t="s">
        <v>3344</v>
      </c>
      <c r="B1100" s="42" t="s">
        <v>511</v>
      </c>
      <c r="C1100" s="40" t="s">
        <v>1523</v>
      </c>
      <c r="D1100" s="41" t="s">
        <v>512</v>
      </c>
      <c r="E1100" s="42" t="s">
        <v>15</v>
      </c>
      <c r="F1100" s="43">
        <v>5712</v>
      </c>
      <c r="G1100" s="83"/>
      <c r="H1100" s="83"/>
      <c r="I1100" s="83"/>
      <c r="J1100" s="83"/>
      <c r="K1100" s="46">
        <v>0</v>
      </c>
      <c r="L1100" s="47">
        <v>0</v>
      </c>
      <c r="M1100" s="46" t="e">
        <f t="shared" si="80"/>
        <v>#DIV/0!</v>
      </c>
      <c r="N1100" s="48">
        <v>0</v>
      </c>
      <c r="O1100" s="48">
        <v>0</v>
      </c>
      <c r="P1100" s="46" t="e">
        <f t="shared" si="81"/>
        <v>#DIV/0!</v>
      </c>
      <c r="Q1100" s="46" t="e">
        <f t="shared" si="82"/>
        <v>#DIV/0!</v>
      </c>
      <c r="R1100" s="48" t="e">
        <f t="shared" si="83"/>
        <v>#DIV/0!</v>
      </c>
      <c r="S1100" s="49" t="e">
        <f t="shared" si="84"/>
        <v>#DIV/0!</v>
      </c>
    </row>
    <row r="1101" spans="1:19" ht="22.5" x14ac:dyDescent="0.2">
      <c r="A1101" s="38" t="s">
        <v>3345</v>
      </c>
      <c r="B1101" s="42" t="s">
        <v>511</v>
      </c>
      <c r="C1101" s="40" t="s">
        <v>3698</v>
      </c>
      <c r="D1101" s="60" t="s">
        <v>512</v>
      </c>
      <c r="E1101" s="42" t="s">
        <v>20</v>
      </c>
      <c r="F1101" s="43">
        <v>6</v>
      </c>
      <c r="G1101" s="83"/>
      <c r="H1101" s="83"/>
      <c r="I1101" s="83"/>
      <c r="J1101" s="83"/>
      <c r="K1101" s="46">
        <v>0</v>
      </c>
      <c r="L1101" s="47">
        <v>0</v>
      </c>
      <c r="M1101" s="46" t="e">
        <f t="shared" si="80"/>
        <v>#DIV/0!</v>
      </c>
      <c r="N1101" s="48">
        <v>0</v>
      </c>
      <c r="O1101" s="48">
        <v>0</v>
      </c>
      <c r="P1101" s="46" t="e">
        <f t="shared" si="81"/>
        <v>#DIV/0!</v>
      </c>
      <c r="Q1101" s="46" t="e">
        <f t="shared" si="82"/>
        <v>#DIV/0!</v>
      </c>
      <c r="R1101" s="48" t="e">
        <f t="shared" si="83"/>
        <v>#DIV/0!</v>
      </c>
      <c r="S1101" s="49" t="e">
        <f t="shared" si="84"/>
        <v>#DIV/0!</v>
      </c>
    </row>
    <row r="1102" spans="1:19" ht="22.5" x14ac:dyDescent="0.2">
      <c r="A1102" s="38" t="s">
        <v>3346</v>
      </c>
      <c r="B1102" s="42" t="s">
        <v>513</v>
      </c>
      <c r="C1102" s="40" t="s">
        <v>3699</v>
      </c>
      <c r="D1102" s="41" t="s">
        <v>514</v>
      </c>
      <c r="E1102" s="42" t="s">
        <v>15</v>
      </c>
      <c r="F1102" s="43">
        <v>12960</v>
      </c>
      <c r="G1102" s="83"/>
      <c r="H1102" s="83"/>
      <c r="I1102" s="83"/>
      <c r="J1102" s="83"/>
      <c r="K1102" s="46">
        <v>0</v>
      </c>
      <c r="L1102" s="47">
        <v>0</v>
      </c>
      <c r="M1102" s="46" t="e">
        <f t="shared" si="80"/>
        <v>#DIV/0!</v>
      </c>
      <c r="N1102" s="48">
        <v>0</v>
      </c>
      <c r="O1102" s="48">
        <v>0</v>
      </c>
      <c r="P1102" s="46" t="e">
        <f t="shared" si="81"/>
        <v>#DIV/0!</v>
      </c>
      <c r="Q1102" s="46" t="e">
        <f t="shared" si="82"/>
        <v>#DIV/0!</v>
      </c>
      <c r="R1102" s="48" t="e">
        <f t="shared" si="83"/>
        <v>#DIV/0!</v>
      </c>
      <c r="S1102" s="49" t="e">
        <f t="shared" si="84"/>
        <v>#DIV/0!</v>
      </c>
    </row>
    <row r="1103" spans="1:19" ht="45" x14ac:dyDescent="0.2">
      <c r="A1103" s="38" t="s">
        <v>3347</v>
      </c>
      <c r="B1103" s="42" t="s">
        <v>515</v>
      </c>
      <c r="C1103" s="40" t="s">
        <v>3700</v>
      </c>
      <c r="D1103" s="41" t="s">
        <v>516</v>
      </c>
      <c r="E1103" s="42" t="s">
        <v>0</v>
      </c>
      <c r="F1103" s="43">
        <v>390</v>
      </c>
      <c r="G1103" s="83"/>
      <c r="H1103" s="83"/>
      <c r="I1103" s="83"/>
      <c r="J1103" s="83"/>
      <c r="K1103" s="46">
        <v>0</v>
      </c>
      <c r="L1103" s="47">
        <v>0</v>
      </c>
      <c r="M1103" s="46" t="e">
        <f t="shared" ref="M1103:M1166" si="85">K1103/L1103</f>
        <v>#DIV/0!</v>
      </c>
      <c r="N1103" s="48">
        <v>0</v>
      </c>
      <c r="O1103" s="48">
        <v>0</v>
      </c>
      <c r="P1103" s="46" t="e">
        <f t="shared" ref="P1103:P1166" si="86">M1103-(O1103*M1103/100)</f>
        <v>#DIV/0!</v>
      </c>
      <c r="Q1103" s="46" t="e">
        <f t="shared" ref="Q1103:Q1166" si="87">P1103*(1+N1103/100)</f>
        <v>#DIV/0!</v>
      </c>
      <c r="R1103" s="48" t="e">
        <f t="shared" ref="R1103:R1166" si="88">F1103*P1103</f>
        <v>#DIV/0!</v>
      </c>
      <c r="S1103" s="49" t="e">
        <f t="shared" ref="S1103:S1166" si="89">F1103*Q1103</f>
        <v>#DIV/0!</v>
      </c>
    </row>
    <row r="1104" spans="1:19" ht="22.5" x14ac:dyDescent="0.2">
      <c r="A1104" s="38" t="s">
        <v>3348</v>
      </c>
      <c r="B1104" s="58" t="s">
        <v>517</v>
      </c>
      <c r="C1104" s="40" t="s">
        <v>3701</v>
      </c>
      <c r="D1104" s="60" t="s">
        <v>518</v>
      </c>
      <c r="E1104" s="42" t="s">
        <v>15</v>
      </c>
      <c r="F1104" s="43">
        <v>1080</v>
      </c>
      <c r="G1104" s="83"/>
      <c r="H1104" s="83"/>
      <c r="I1104" s="83"/>
      <c r="J1104" s="83"/>
      <c r="K1104" s="46">
        <v>0</v>
      </c>
      <c r="L1104" s="47">
        <v>0</v>
      </c>
      <c r="M1104" s="46" t="e">
        <f t="shared" si="85"/>
        <v>#DIV/0!</v>
      </c>
      <c r="N1104" s="48">
        <v>0</v>
      </c>
      <c r="O1104" s="48">
        <v>0</v>
      </c>
      <c r="P1104" s="46" t="e">
        <f t="shared" si="86"/>
        <v>#DIV/0!</v>
      </c>
      <c r="Q1104" s="46" t="e">
        <f t="shared" si="87"/>
        <v>#DIV/0!</v>
      </c>
      <c r="R1104" s="48" t="e">
        <f t="shared" si="88"/>
        <v>#DIV/0!</v>
      </c>
      <c r="S1104" s="49" t="e">
        <f t="shared" si="89"/>
        <v>#DIV/0!</v>
      </c>
    </row>
    <row r="1105" spans="1:19" x14ac:dyDescent="0.2">
      <c r="A1105" s="38" t="s">
        <v>3349</v>
      </c>
      <c r="B1105" s="39" t="s">
        <v>519</v>
      </c>
      <c r="C1105" s="40" t="s">
        <v>3702</v>
      </c>
      <c r="D1105" s="41" t="s">
        <v>520</v>
      </c>
      <c r="E1105" s="42" t="s">
        <v>15</v>
      </c>
      <c r="F1105" s="43">
        <v>60</v>
      </c>
      <c r="G1105" s="83"/>
      <c r="H1105" s="83"/>
      <c r="I1105" s="83"/>
      <c r="J1105" s="83"/>
      <c r="K1105" s="46">
        <v>0</v>
      </c>
      <c r="L1105" s="47">
        <v>0</v>
      </c>
      <c r="M1105" s="46" t="e">
        <f t="shared" si="85"/>
        <v>#DIV/0!</v>
      </c>
      <c r="N1105" s="48">
        <v>0</v>
      </c>
      <c r="O1105" s="48">
        <v>0</v>
      </c>
      <c r="P1105" s="46" t="e">
        <f t="shared" si="86"/>
        <v>#DIV/0!</v>
      </c>
      <c r="Q1105" s="46" t="e">
        <f t="shared" si="87"/>
        <v>#DIV/0!</v>
      </c>
      <c r="R1105" s="48" t="e">
        <f t="shared" si="88"/>
        <v>#DIV/0!</v>
      </c>
      <c r="S1105" s="49" t="e">
        <f t="shared" si="89"/>
        <v>#DIV/0!</v>
      </c>
    </row>
    <row r="1106" spans="1:19" ht="22.5" x14ac:dyDescent="0.2">
      <c r="A1106" s="38" t="s">
        <v>3350</v>
      </c>
      <c r="B1106" s="42" t="s">
        <v>519</v>
      </c>
      <c r="C1106" s="40" t="s">
        <v>3703</v>
      </c>
      <c r="D1106" s="41" t="s">
        <v>521</v>
      </c>
      <c r="E1106" s="42" t="s">
        <v>20</v>
      </c>
      <c r="F1106" s="43">
        <v>12</v>
      </c>
      <c r="G1106" s="83"/>
      <c r="H1106" s="83"/>
      <c r="I1106" s="83"/>
      <c r="J1106" s="83"/>
      <c r="K1106" s="46">
        <v>0</v>
      </c>
      <c r="L1106" s="47">
        <v>0</v>
      </c>
      <c r="M1106" s="46" t="e">
        <f t="shared" si="85"/>
        <v>#DIV/0!</v>
      </c>
      <c r="N1106" s="48">
        <v>0</v>
      </c>
      <c r="O1106" s="48">
        <v>0</v>
      </c>
      <c r="P1106" s="46" t="e">
        <f t="shared" si="86"/>
        <v>#DIV/0!</v>
      </c>
      <c r="Q1106" s="46" t="e">
        <f t="shared" si="87"/>
        <v>#DIV/0!</v>
      </c>
      <c r="R1106" s="48" t="e">
        <f t="shared" si="88"/>
        <v>#DIV/0!</v>
      </c>
      <c r="S1106" s="49" t="e">
        <f t="shared" si="89"/>
        <v>#DIV/0!</v>
      </c>
    </row>
    <row r="1107" spans="1:19" x14ac:dyDescent="0.2">
      <c r="A1107" s="38" t="s">
        <v>3351</v>
      </c>
      <c r="B1107" s="39" t="s">
        <v>522</v>
      </c>
      <c r="C1107" s="40" t="s">
        <v>1528</v>
      </c>
      <c r="D1107" s="41" t="s">
        <v>523</v>
      </c>
      <c r="E1107" s="42" t="s">
        <v>15</v>
      </c>
      <c r="F1107" s="43">
        <v>84</v>
      </c>
      <c r="G1107" s="83"/>
      <c r="H1107" s="83"/>
      <c r="I1107" s="83"/>
      <c r="J1107" s="83"/>
      <c r="K1107" s="46">
        <v>0</v>
      </c>
      <c r="L1107" s="47">
        <v>0</v>
      </c>
      <c r="M1107" s="46" t="e">
        <f t="shared" si="85"/>
        <v>#DIV/0!</v>
      </c>
      <c r="N1107" s="48">
        <v>0</v>
      </c>
      <c r="O1107" s="48">
        <v>0</v>
      </c>
      <c r="P1107" s="46" t="e">
        <f t="shared" si="86"/>
        <v>#DIV/0!</v>
      </c>
      <c r="Q1107" s="46" t="e">
        <f t="shared" si="87"/>
        <v>#DIV/0!</v>
      </c>
      <c r="R1107" s="48" t="e">
        <f t="shared" si="88"/>
        <v>#DIV/0!</v>
      </c>
      <c r="S1107" s="49" t="e">
        <f t="shared" si="89"/>
        <v>#DIV/0!</v>
      </c>
    </row>
    <row r="1108" spans="1:19" x14ac:dyDescent="0.2">
      <c r="A1108" s="38" t="s">
        <v>3352</v>
      </c>
      <c r="B1108" s="42" t="s">
        <v>522</v>
      </c>
      <c r="C1108" s="40" t="s">
        <v>1630</v>
      </c>
      <c r="D1108" s="41" t="s">
        <v>523</v>
      </c>
      <c r="E1108" s="42" t="s">
        <v>15</v>
      </c>
      <c r="F1108" s="43">
        <v>1512</v>
      </c>
      <c r="G1108" s="83"/>
      <c r="H1108" s="83"/>
      <c r="I1108" s="83"/>
      <c r="J1108" s="83"/>
      <c r="K1108" s="46">
        <v>0</v>
      </c>
      <c r="L1108" s="47">
        <v>0</v>
      </c>
      <c r="M1108" s="46" t="e">
        <f t="shared" si="85"/>
        <v>#DIV/0!</v>
      </c>
      <c r="N1108" s="48">
        <v>0</v>
      </c>
      <c r="O1108" s="48">
        <v>0</v>
      </c>
      <c r="P1108" s="46" t="e">
        <f t="shared" si="86"/>
        <v>#DIV/0!</v>
      </c>
      <c r="Q1108" s="46" t="e">
        <f t="shared" si="87"/>
        <v>#DIV/0!</v>
      </c>
      <c r="R1108" s="48" t="e">
        <f t="shared" si="88"/>
        <v>#DIV/0!</v>
      </c>
      <c r="S1108" s="49" t="e">
        <f t="shared" si="89"/>
        <v>#DIV/0!</v>
      </c>
    </row>
    <row r="1109" spans="1:19" x14ac:dyDescent="0.2">
      <c r="A1109" s="38" t="s">
        <v>3353</v>
      </c>
      <c r="B1109" s="42" t="s">
        <v>522</v>
      </c>
      <c r="C1109" s="40" t="s">
        <v>1631</v>
      </c>
      <c r="D1109" s="41" t="s">
        <v>523</v>
      </c>
      <c r="E1109" s="42" t="s">
        <v>15</v>
      </c>
      <c r="F1109" s="43">
        <v>1512</v>
      </c>
      <c r="G1109" s="83"/>
      <c r="H1109" s="83"/>
      <c r="I1109" s="83"/>
      <c r="J1109" s="83"/>
      <c r="K1109" s="46">
        <v>0</v>
      </c>
      <c r="L1109" s="47">
        <v>0</v>
      </c>
      <c r="M1109" s="46" t="e">
        <f t="shared" si="85"/>
        <v>#DIV/0!</v>
      </c>
      <c r="N1109" s="48">
        <v>0</v>
      </c>
      <c r="O1109" s="48">
        <v>0</v>
      </c>
      <c r="P1109" s="46" t="e">
        <f t="shared" si="86"/>
        <v>#DIV/0!</v>
      </c>
      <c r="Q1109" s="46" t="e">
        <f t="shared" si="87"/>
        <v>#DIV/0!</v>
      </c>
      <c r="R1109" s="48" t="e">
        <f t="shared" si="88"/>
        <v>#DIV/0!</v>
      </c>
      <c r="S1109" s="49" t="e">
        <f t="shared" si="89"/>
        <v>#DIV/0!</v>
      </c>
    </row>
    <row r="1110" spans="1:19" x14ac:dyDescent="0.2">
      <c r="A1110" s="38" t="s">
        <v>3354</v>
      </c>
      <c r="B1110" s="39" t="s">
        <v>524</v>
      </c>
      <c r="C1110" s="40" t="s">
        <v>3704</v>
      </c>
      <c r="D1110" s="60" t="s">
        <v>525</v>
      </c>
      <c r="E1110" s="42" t="s">
        <v>15</v>
      </c>
      <c r="F1110" s="43">
        <v>90</v>
      </c>
      <c r="G1110" s="83"/>
      <c r="H1110" s="83"/>
      <c r="I1110" s="83"/>
      <c r="J1110" s="83"/>
      <c r="K1110" s="46">
        <v>0</v>
      </c>
      <c r="L1110" s="47">
        <v>0</v>
      </c>
      <c r="M1110" s="46" t="e">
        <f t="shared" si="85"/>
        <v>#DIV/0!</v>
      </c>
      <c r="N1110" s="48">
        <v>0</v>
      </c>
      <c r="O1110" s="48">
        <v>0</v>
      </c>
      <c r="P1110" s="46" t="e">
        <f t="shared" si="86"/>
        <v>#DIV/0!</v>
      </c>
      <c r="Q1110" s="46" t="e">
        <f t="shared" si="87"/>
        <v>#DIV/0!</v>
      </c>
      <c r="R1110" s="48" t="e">
        <f t="shared" si="88"/>
        <v>#DIV/0!</v>
      </c>
      <c r="S1110" s="49" t="e">
        <f t="shared" si="89"/>
        <v>#DIV/0!</v>
      </c>
    </row>
    <row r="1111" spans="1:19" x14ac:dyDescent="0.2">
      <c r="A1111" s="38" t="s">
        <v>3355</v>
      </c>
      <c r="B1111" s="39" t="s">
        <v>524</v>
      </c>
      <c r="C1111" s="40" t="s">
        <v>3705</v>
      </c>
      <c r="D1111" s="60" t="s">
        <v>525</v>
      </c>
      <c r="E1111" s="42" t="s">
        <v>15</v>
      </c>
      <c r="F1111" s="43">
        <v>90</v>
      </c>
      <c r="G1111" s="83"/>
      <c r="H1111" s="83"/>
      <c r="I1111" s="83"/>
      <c r="J1111" s="83"/>
      <c r="K1111" s="46">
        <v>0</v>
      </c>
      <c r="L1111" s="47">
        <v>0</v>
      </c>
      <c r="M1111" s="46" t="e">
        <f t="shared" si="85"/>
        <v>#DIV/0!</v>
      </c>
      <c r="N1111" s="48">
        <v>0</v>
      </c>
      <c r="O1111" s="48">
        <v>0</v>
      </c>
      <c r="P1111" s="46" t="e">
        <f t="shared" si="86"/>
        <v>#DIV/0!</v>
      </c>
      <c r="Q1111" s="46" t="e">
        <f t="shared" si="87"/>
        <v>#DIV/0!</v>
      </c>
      <c r="R1111" s="48" t="e">
        <f t="shared" si="88"/>
        <v>#DIV/0!</v>
      </c>
      <c r="S1111" s="49" t="e">
        <f t="shared" si="89"/>
        <v>#DIV/0!</v>
      </c>
    </row>
    <row r="1112" spans="1:19" x14ac:dyDescent="0.2">
      <c r="A1112" s="38" t="s">
        <v>3356</v>
      </c>
      <c r="B1112" s="39" t="s">
        <v>524</v>
      </c>
      <c r="C1112" s="40" t="s">
        <v>3706</v>
      </c>
      <c r="D1112" s="60" t="s">
        <v>525</v>
      </c>
      <c r="E1112" s="42" t="s">
        <v>15</v>
      </c>
      <c r="F1112" s="43">
        <v>90</v>
      </c>
      <c r="G1112" s="83"/>
      <c r="H1112" s="83"/>
      <c r="I1112" s="83"/>
      <c r="J1112" s="83"/>
      <c r="K1112" s="46">
        <v>0</v>
      </c>
      <c r="L1112" s="47">
        <v>0</v>
      </c>
      <c r="M1112" s="46" t="e">
        <f t="shared" si="85"/>
        <v>#DIV/0!</v>
      </c>
      <c r="N1112" s="48">
        <v>0</v>
      </c>
      <c r="O1112" s="48">
        <v>0</v>
      </c>
      <c r="P1112" s="46" t="e">
        <f t="shared" si="86"/>
        <v>#DIV/0!</v>
      </c>
      <c r="Q1112" s="46" t="e">
        <f t="shared" si="87"/>
        <v>#DIV/0!</v>
      </c>
      <c r="R1112" s="48" t="e">
        <f t="shared" si="88"/>
        <v>#DIV/0!</v>
      </c>
      <c r="S1112" s="49" t="e">
        <f t="shared" si="89"/>
        <v>#DIV/0!</v>
      </c>
    </row>
    <row r="1113" spans="1:19" ht="22.5" x14ac:dyDescent="0.2">
      <c r="A1113" s="38" t="s">
        <v>3357</v>
      </c>
      <c r="B1113" s="42" t="s">
        <v>526</v>
      </c>
      <c r="C1113" s="40" t="s">
        <v>3707</v>
      </c>
      <c r="D1113" s="41" t="s">
        <v>527</v>
      </c>
      <c r="E1113" s="42" t="s">
        <v>15</v>
      </c>
      <c r="F1113" s="43">
        <v>720</v>
      </c>
      <c r="G1113" s="83"/>
      <c r="H1113" s="83"/>
      <c r="I1113" s="83"/>
      <c r="J1113" s="83"/>
      <c r="K1113" s="46">
        <v>0</v>
      </c>
      <c r="L1113" s="47">
        <v>0</v>
      </c>
      <c r="M1113" s="46" t="e">
        <f t="shared" si="85"/>
        <v>#DIV/0!</v>
      </c>
      <c r="N1113" s="48">
        <v>0</v>
      </c>
      <c r="O1113" s="48">
        <v>0</v>
      </c>
      <c r="P1113" s="46" t="e">
        <f t="shared" si="86"/>
        <v>#DIV/0!</v>
      </c>
      <c r="Q1113" s="46" t="e">
        <f t="shared" si="87"/>
        <v>#DIV/0!</v>
      </c>
      <c r="R1113" s="48" t="e">
        <f t="shared" si="88"/>
        <v>#DIV/0!</v>
      </c>
      <c r="S1113" s="49" t="e">
        <f t="shared" si="89"/>
        <v>#DIV/0!</v>
      </c>
    </row>
    <row r="1114" spans="1:19" ht="22.5" x14ac:dyDescent="0.2">
      <c r="A1114" s="38" t="s">
        <v>3358</v>
      </c>
      <c r="B1114" s="42" t="s">
        <v>526</v>
      </c>
      <c r="C1114" s="40" t="s">
        <v>3708</v>
      </c>
      <c r="D1114" s="41" t="s">
        <v>528</v>
      </c>
      <c r="E1114" s="42" t="s">
        <v>15</v>
      </c>
      <c r="F1114" s="43">
        <v>720</v>
      </c>
      <c r="G1114" s="83"/>
      <c r="H1114" s="83"/>
      <c r="I1114" s="83"/>
      <c r="J1114" s="83"/>
      <c r="K1114" s="46">
        <v>0</v>
      </c>
      <c r="L1114" s="47">
        <v>0</v>
      </c>
      <c r="M1114" s="46" t="e">
        <f t="shared" si="85"/>
        <v>#DIV/0!</v>
      </c>
      <c r="N1114" s="48">
        <v>0</v>
      </c>
      <c r="O1114" s="48">
        <v>0</v>
      </c>
      <c r="P1114" s="46" t="e">
        <f t="shared" si="86"/>
        <v>#DIV/0!</v>
      </c>
      <c r="Q1114" s="46" t="e">
        <f t="shared" si="87"/>
        <v>#DIV/0!</v>
      </c>
      <c r="R1114" s="48" t="e">
        <f t="shared" si="88"/>
        <v>#DIV/0!</v>
      </c>
      <c r="S1114" s="49" t="e">
        <f t="shared" si="89"/>
        <v>#DIV/0!</v>
      </c>
    </row>
    <row r="1115" spans="1:19" x14ac:dyDescent="0.2">
      <c r="A1115" s="38" t="s">
        <v>3359</v>
      </c>
      <c r="B1115" s="39" t="s">
        <v>529</v>
      </c>
      <c r="C1115" s="40" t="s">
        <v>3709</v>
      </c>
      <c r="D1115" s="41" t="s">
        <v>530</v>
      </c>
      <c r="E1115" s="42" t="s">
        <v>0</v>
      </c>
      <c r="F1115" s="43">
        <v>6</v>
      </c>
      <c r="G1115" s="83"/>
      <c r="H1115" s="83"/>
      <c r="I1115" s="83"/>
      <c r="J1115" s="83"/>
      <c r="K1115" s="46">
        <v>0</v>
      </c>
      <c r="L1115" s="47">
        <v>0</v>
      </c>
      <c r="M1115" s="46" t="e">
        <f t="shared" si="85"/>
        <v>#DIV/0!</v>
      </c>
      <c r="N1115" s="48">
        <v>0</v>
      </c>
      <c r="O1115" s="48">
        <v>0</v>
      </c>
      <c r="P1115" s="46" t="e">
        <f t="shared" si="86"/>
        <v>#DIV/0!</v>
      </c>
      <c r="Q1115" s="46" t="e">
        <f t="shared" si="87"/>
        <v>#DIV/0!</v>
      </c>
      <c r="R1115" s="48" t="e">
        <f t="shared" si="88"/>
        <v>#DIV/0!</v>
      </c>
      <c r="S1115" s="49" t="e">
        <f t="shared" si="89"/>
        <v>#DIV/0!</v>
      </c>
    </row>
    <row r="1116" spans="1:19" x14ac:dyDescent="0.2">
      <c r="A1116" s="38" t="s">
        <v>3360</v>
      </c>
      <c r="B1116" s="42" t="s">
        <v>531</v>
      </c>
      <c r="C1116" s="40" t="s">
        <v>2024</v>
      </c>
      <c r="D1116" s="41" t="s">
        <v>532</v>
      </c>
      <c r="E1116" s="42" t="s">
        <v>15</v>
      </c>
      <c r="F1116" s="43">
        <v>504</v>
      </c>
      <c r="G1116" s="83"/>
      <c r="H1116" s="83"/>
      <c r="I1116" s="83"/>
      <c r="J1116" s="83"/>
      <c r="K1116" s="46">
        <v>0</v>
      </c>
      <c r="L1116" s="47">
        <v>0</v>
      </c>
      <c r="M1116" s="46" t="e">
        <f t="shared" si="85"/>
        <v>#DIV/0!</v>
      </c>
      <c r="N1116" s="48">
        <v>0</v>
      </c>
      <c r="O1116" s="48">
        <v>0</v>
      </c>
      <c r="P1116" s="46" t="e">
        <f t="shared" si="86"/>
        <v>#DIV/0!</v>
      </c>
      <c r="Q1116" s="46" t="e">
        <f t="shared" si="87"/>
        <v>#DIV/0!</v>
      </c>
      <c r="R1116" s="48" t="e">
        <f t="shared" si="88"/>
        <v>#DIV/0!</v>
      </c>
      <c r="S1116" s="49" t="e">
        <f t="shared" si="89"/>
        <v>#DIV/0!</v>
      </c>
    </row>
    <row r="1117" spans="1:19" x14ac:dyDescent="0.2">
      <c r="A1117" s="38" t="s">
        <v>3361</v>
      </c>
      <c r="B1117" s="42" t="s">
        <v>531</v>
      </c>
      <c r="C1117" s="40" t="s">
        <v>1523</v>
      </c>
      <c r="D1117" s="41" t="s">
        <v>532</v>
      </c>
      <c r="E1117" s="42" t="s">
        <v>15</v>
      </c>
      <c r="F1117" s="43">
        <v>504</v>
      </c>
      <c r="G1117" s="83"/>
      <c r="H1117" s="83"/>
      <c r="I1117" s="83"/>
      <c r="J1117" s="83"/>
      <c r="K1117" s="46">
        <v>0</v>
      </c>
      <c r="L1117" s="47">
        <v>0</v>
      </c>
      <c r="M1117" s="46" t="e">
        <f t="shared" si="85"/>
        <v>#DIV/0!</v>
      </c>
      <c r="N1117" s="48">
        <v>0</v>
      </c>
      <c r="O1117" s="48">
        <v>0</v>
      </c>
      <c r="P1117" s="46" t="e">
        <f t="shared" si="86"/>
        <v>#DIV/0!</v>
      </c>
      <c r="Q1117" s="46" t="e">
        <f t="shared" si="87"/>
        <v>#DIV/0!</v>
      </c>
      <c r="R1117" s="48" t="e">
        <f t="shared" si="88"/>
        <v>#DIV/0!</v>
      </c>
      <c r="S1117" s="49" t="e">
        <f t="shared" si="89"/>
        <v>#DIV/0!</v>
      </c>
    </row>
    <row r="1118" spans="1:19" x14ac:dyDescent="0.2">
      <c r="A1118" s="38" t="s">
        <v>3362</v>
      </c>
      <c r="B1118" s="39" t="s">
        <v>533</v>
      </c>
      <c r="C1118" s="40" t="s">
        <v>3710</v>
      </c>
      <c r="D1118" s="41" t="s">
        <v>534</v>
      </c>
      <c r="E1118" s="42" t="s">
        <v>0</v>
      </c>
      <c r="F1118" s="43">
        <v>15</v>
      </c>
      <c r="G1118" s="83"/>
      <c r="H1118" s="83"/>
      <c r="I1118" s="83"/>
      <c r="J1118" s="83"/>
      <c r="K1118" s="46">
        <v>0</v>
      </c>
      <c r="L1118" s="47">
        <v>0</v>
      </c>
      <c r="M1118" s="46" t="e">
        <f t="shared" si="85"/>
        <v>#DIV/0!</v>
      </c>
      <c r="N1118" s="48">
        <v>0</v>
      </c>
      <c r="O1118" s="48">
        <v>0</v>
      </c>
      <c r="P1118" s="46" t="e">
        <f t="shared" si="86"/>
        <v>#DIV/0!</v>
      </c>
      <c r="Q1118" s="46" t="e">
        <f t="shared" si="87"/>
        <v>#DIV/0!</v>
      </c>
      <c r="R1118" s="48" t="e">
        <f t="shared" si="88"/>
        <v>#DIV/0!</v>
      </c>
      <c r="S1118" s="49" t="e">
        <f t="shared" si="89"/>
        <v>#DIV/0!</v>
      </c>
    </row>
    <row r="1119" spans="1:19" x14ac:dyDescent="0.2">
      <c r="A1119" s="38" t="s">
        <v>3363</v>
      </c>
      <c r="B1119" s="39" t="s">
        <v>535</v>
      </c>
      <c r="C1119" s="40" t="s">
        <v>1528</v>
      </c>
      <c r="D1119" s="60" t="s">
        <v>536</v>
      </c>
      <c r="E1119" s="42" t="s">
        <v>15</v>
      </c>
      <c r="F1119" s="43">
        <v>90</v>
      </c>
      <c r="G1119" s="83"/>
      <c r="H1119" s="83"/>
      <c r="I1119" s="83"/>
      <c r="J1119" s="83"/>
      <c r="K1119" s="46">
        <v>0</v>
      </c>
      <c r="L1119" s="47">
        <v>0</v>
      </c>
      <c r="M1119" s="46" t="e">
        <f t="shared" si="85"/>
        <v>#DIV/0!</v>
      </c>
      <c r="N1119" s="48">
        <v>0</v>
      </c>
      <c r="O1119" s="48">
        <v>0</v>
      </c>
      <c r="P1119" s="46" t="e">
        <f t="shared" si="86"/>
        <v>#DIV/0!</v>
      </c>
      <c r="Q1119" s="46" t="e">
        <f t="shared" si="87"/>
        <v>#DIV/0!</v>
      </c>
      <c r="R1119" s="48" t="e">
        <f t="shared" si="88"/>
        <v>#DIV/0!</v>
      </c>
      <c r="S1119" s="49" t="e">
        <f t="shared" si="89"/>
        <v>#DIV/0!</v>
      </c>
    </row>
    <row r="1120" spans="1:19" x14ac:dyDescent="0.2">
      <c r="A1120" s="38" t="s">
        <v>3364</v>
      </c>
      <c r="B1120" s="42" t="s">
        <v>535</v>
      </c>
      <c r="C1120" s="40" t="s">
        <v>1530</v>
      </c>
      <c r="D1120" s="60" t="s">
        <v>536</v>
      </c>
      <c r="E1120" s="42" t="s">
        <v>15</v>
      </c>
      <c r="F1120" s="43">
        <v>360</v>
      </c>
      <c r="G1120" s="83"/>
      <c r="H1120" s="83"/>
      <c r="I1120" s="83"/>
      <c r="J1120" s="83"/>
      <c r="K1120" s="46">
        <v>0</v>
      </c>
      <c r="L1120" s="47">
        <v>0</v>
      </c>
      <c r="M1120" s="46" t="e">
        <f t="shared" si="85"/>
        <v>#DIV/0!</v>
      </c>
      <c r="N1120" s="48">
        <v>0</v>
      </c>
      <c r="O1120" s="48">
        <v>0</v>
      </c>
      <c r="P1120" s="46" t="e">
        <f t="shared" si="86"/>
        <v>#DIV/0!</v>
      </c>
      <c r="Q1120" s="46" t="e">
        <f t="shared" si="87"/>
        <v>#DIV/0!</v>
      </c>
      <c r="R1120" s="48" t="e">
        <f t="shared" si="88"/>
        <v>#DIV/0!</v>
      </c>
      <c r="S1120" s="49" t="e">
        <f t="shared" si="89"/>
        <v>#DIV/0!</v>
      </c>
    </row>
    <row r="1121" spans="1:19" ht="22.5" x14ac:dyDescent="0.2">
      <c r="A1121" s="38" t="s">
        <v>3365</v>
      </c>
      <c r="B1121" s="42" t="s">
        <v>537</v>
      </c>
      <c r="C1121" s="40" t="s">
        <v>3711</v>
      </c>
      <c r="D1121" s="41" t="s">
        <v>538</v>
      </c>
      <c r="E1121" s="42" t="s">
        <v>0</v>
      </c>
      <c r="F1121" s="43">
        <v>42</v>
      </c>
      <c r="G1121" s="83"/>
      <c r="H1121" s="83"/>
      <c r="I1121" s="83"/>
      <c r="J1121" s="83"/>
      <c r="K1121" s="46">
        <v>0</v>
      </c>
      <c r="L1121" s="47">
        <v>0</v>
      </c>
      <c r="M1121" s="46" t="e">
        <f t="shared" si="85"/>
        <v>#DIV/0!</v>
      </c>
      <c r="N1121" s="48">
        <v>0</v>
      </c>
      <c r="O1121" s="48">
        <v>0</v>
      </c>
      <c r="P1121" s="46" t="e">
        <f t="shared" si="86"/>
        <v>#DIV/0!</v>
      </c>
      <c r="Q1121" s="46" t="e">
        <f t="shared" si="87"/>
        <v>#DIV/0!</v>
      </c>
      <c r="R1121" s="48" t="e">
        <f t="shared" si="88"/>
        <v>#DIV/0!</v>
      </c>
      <c r="S1121" s="49" t="e">
        <f t="shared" si="89"/>
        <v>#DIV/0!</v>
      </c>
    </row>
    <row r="1122" spans="1:19" x14ac:dyDescent="0.2">
      <c r="A1122" s="38" t="s">
        <v>3366</v>
      </c>
      <c r="B1122" s="39" t="s">
        <v>539</v>
      </c>
      <c r="C1122" s="40" t="s">
        <v>3712</v>
      </c>
      <c r="D1122" s="41" t="s">
        <v>540</v>
      </c>
      <c r="E1122" s="42" t="s">
        <v>15</v>
      </c>
      <c r="F1122" s="43">
        <v>48</v>
      </c>
      <c r="G1122" s="83"/>
      <c r="H1122" s="83"/>
      <c r="I1122" s="83"/>
      <c r="J1122" s="83"/>
      <c r="K1122" s="46">
        <v>0</v>
      </c>
      <c r="L1122" s="47">
        <v>0</v>
      </c>
      <c r="M1122" s="46" t="e">
        <f t="shared" si="85"/>
        <v>#DIV/0!</v>
      </c>
      <c r="N1122" s="48">
        <v>0</v>
      </c>
      <c r="O1122" s="48">
        <v>0</v>
      </c>
      <c r="P1122" s="46" t="e">
        <f t="shared" si="86"/>
        <v>#DIV/0!</v>
      </c>
      <c r="Q1122" s="46" t="e">
        <f t="shared" si="87"/>
        <v>#DIV/0!</v>
      </c>
      <c r="R1122" s="48" t="e">
        <f t="shared" si="88"/>
        <v>#DIV/0!</v>
      </c>
      <c r="S1122" s="49" t="e">
        <f t="shared" si="89"/>
        <v>#DIV/0!</v>
      </c>
    </row>
    <row r="1123" spans="1:19" x14ac:dyDescent="0.2">
      <c r="A1123" s="38" t="s">
        <v>3367</v>
      </c>
      <c r="B1123" s="42" t="s">
        <v>541</v>
      </c>
      <c r="C1123" s="40" t="s">
        <v>1852</v>
      </c>
      <c r="D1123" s="41" t="s">
        <v>542</v>
      </c>
      <c r="E1123" s="42" t="s">
        <v>9</v>
      </c>
      <c r="F1123" s="43">
        <v>360</v>
      </c>
      <c r="G1123" s="83"/>
      <c r="H1123" s="83"/>
      <c r="I1123" s="83"/>
      <c r="J1123" s="83"/>
      <c r="K1123" s="46">
        <v>0</v>
      </c>
      <c r="L1123" s="47">
        <v>0</v>
      </c>
      <c r="M1123" s="46" t="e">
        <f t="shared" si="85"/>
        <v>#DIV/0!</v>
      </c>
      <c r="N1123" s="48">
        <v>0</v>
      </c>
      <c r="O1123" s="48">
        <v>0</v>
      </c>
      <c r="P1123" s="46" t="e">
        <f t="shared" si="86"/>
        <v>#DIV/0!</v>
      </c>
      <c r="Q1123" s="46" t="e">
        <f t="shared" si="87"/>
        <v>#DIV/0!</v>
      </c>
      <c r="R1123" s="48" t="e">
        <f t="shared" si="88"/>
        <v>#DIV/0!</v>
      </c>
      <c r="S1123" s="49" t="e">
        <f t="shared" si="89"/>
        <v>#DIV/0!</v>
      </c>
    </row>
    <row r="1124" spans="1:19" x14ac:dyDescent="0.2">
      <c r="A1124" s="38" t="s">
        <v>3368</v>
      </c>
      <c r="B1124" s="42" t="s">
        <v>541</v>
      </c>
      <c r="C1124" s="40" t="s">
        <v>1749</v>
      </c>
      <c r="D1124" s="41" t="s">
        <v>542</v>
      </c>
      <c r="E1124" s="42" t="s">
        <v>15</v>
      </c>
      <c r="F1124" s="43">
        <v>10200</v>
      </c>
      <c r="G1124" s="83"/>
      <c r="H1124" s="83"/>
      <c r="I1124" s="83"/>
      <c r="J1124" s="83"/>
      <c r="K1124" s="46">
        <v>0</v>
      </c>
      <c r="L1124" s="47">
        <v>0</v>
      </c>
      <c r="M1124" s="46" t="e">
        <f t="shared" si="85"/>
        <v>#DIV/0!</v>
      </c>
      <c r="N1124" s="48">
        <v>0</v>
      </c>
      <c r="O1124" s="48">
        <v>0</v>
      </c>
      <c r="P1124" s="46" t="e">
        <f t="shared" si="86"/>
        <v>#DIV/0!</v>
      </c>
      <c r="Q1124" s="46" t="e">
        <f t="shared" si="87"/>
        <v>#DIV/0!</v>
      </c>
      <c r="R1124" s="48" t="e">
        <f t="shared" si="88"/>
        <v>#DIV/0!</v>
      </c>
      <c r="S1124" s="49" t="e">
        <f t="shared" si="89"/>
        <v>#DIV/0!</v>
      </c>
    </row>
    <row r="1125" spans="1:19" x14ac:dyDescent="0.2">
      <c r="A1125" s="38" t="s">
        <v>3369</v>
      </c>
      <c r="B1125" s="42" t="s">
        <v>541</v>
      </c>
      <c r="C1125" s="40" t="s">
        <v>1659</v>
      </c>
      <c r="D1125" s="41" t="s">
        <v>542</v>
      </c>
      <c r="E1125" s="42" t="s">
        <v>15</v>
      </c>
      <c r="F1125" s="43">
        <v>5880</v>
      </c>
      <c r="G1125" s="83"/>
      <c r="H1125" s="83"/>
      <c r="I1125" s="83"/>
      <c r="J1125" s="83"/>
      <c r="K1125" s="46">
        <v>0</v>
      </c>
      <c r="L1125" s="47">
        <v>0</v>
      </c>
      <c r="M1125" s="46" t="e">
        <f t="shared" si="85"/>
        <v>#DIV/0!</v>
      </c>
      <c r="N1125" s="48">
        <v>0</v>
      </c>
      <c r="O1125" s="48">
        <v>0</v>
      </c>
      <c r="P1125" s="46" t="e">
        <f t="shared" si="86"/>
        <v>#DIV/0!</v>
      </c>
      <c r="Q1125" s="46" t="e">
        <f t="shared" si="87"/>
        <v>#DIV/0!</v>
      </c>
      <c r="R1125" s="48" t="e">
        <f t="shared" si="88"/>
        <v>#DIV/0!</v>
      </c>
      <c r="S1125" s="49" t="e">
        <f t="shared" si="89"/>
        <v>#DIV/0!</v>
      </c>
    </row>
    <row r="1126" spans="1:19" x14ac:dyDescent="0.2">
      <c r="A1126" s="38" t="s">
        <v>3370</v>
      </c>
      <c r="B1126" s="42" t="s">
        <v>543</v>
      </c>
      <c r="C1126" s="40" t="s">
        <v>3713</v>
      </c>
      <c r="D1126" s="41" t="s">
        <v>544</v>
      </c>
      <c r="E1126" s="42" t="s">
        <v>20</v>
      </c>
      <c r="F1126" s="43">
        <v>60</v>
      </c>
      <c r="G1126" s="83"/>
      <c r="H1126" s="83"/>
      <c r="I1126" s="83"/>
      <c r="J1126" s="83"/>
      <c r="K1126" s="46">
        <v>0</v>
      </c>
      <c r="L1126" s="47">
        <v>0</v>
      </c>
      <c r="M1126" s="46" t="e">
        <f t="shared" si="85"/>
        <v>#DIV/0!</v>
      </c>
      <c r="N1126" s="48">
        <v>0</v>
      </c>
      <c r="O1126" s="48">
        <v>0</v>
      </c>
      <c r="P1126" s="46" t="e">
        <f t="shared" si="86"/>
        <v>#DIV/0!</v>
      </c>
      <c r="Q1126" s="46" t="e">
        <f t="shared" si="87"/>
        <v>#DIV/0!</v>
      </c>
      <c r="R1126" s="48" t="e">
        <f t="shared" si="88"/>
        <v>#DIV/0!</v>
      </c>
      <c r="S1126" s="49" t="e">
        <f t="shared" si="89"/>
        <v>#DIV/0!</v>
      </c>
    </row>
    <row r="1127" spans="1:19" x14ac:dyDescent="0.2">
      <c r="A1127" s="38" t="s">
        <v>3371</v>
      </c>
      <c r="B1127" s="42" t="s">
        <v>545</v>
      </c>
      <c r="C1127" s="40" t="s">
        <v>3714</v>
      </c>
      <c r="D1127" s="41" t="s">
        <v>546</v>
      </c>
      <c r="E1127" s="42" t="s">
        <v>0</v>
      </c>
      <c r="F1127" s="43">
        <v>1800</v>
      </c>
      <c r="G1127" s="83"/>
      <c r="H1127" s="83"/>
      <c r="I1127" s="83"/>
      <c r="J1127" s="83"/>
      <c r="K1127" s="46">
        <v>0</v>
      </c>
      <c r="L1127" s="47">
        <v>0</v>
      </c>
      <c r="M1127" s="46" t="e">
        <f t="shared" si="85"/>
        <v>#DIV/0!</v>
      </c>
      <c r="N1127" s="48">
        <v>0</v>
      </c>
      <c r="O1127" s="48">
        <v>0</v>
      </c>
      <c r="P1127" s="46" t="e">
        <f t="shared" si="86"/>
        <v>#DIV/0!</v>
      </c>
      <c r="Q1127" s="46" t="e">
        <f t="shared" si="87"/>
        <v>#DIV/0!</v>
      </c>
      <c r="R1127" s="48" t="e">
        <f t="shared" si="88"/>
        <v>#DIV/0!</v>
      </c>
      <c r="S1127" s="49" t="e">
        <f t="shared" si="89"/>
        <v>#DIV/0!</v>
      </c>
    </row>
    <row r="1128" spans="1:19" ht="22.5" x14ac:dyDescent="0.2">
      <c r="A1128" s="38" t="s">
        <v>3372</v>
      </c>
      <c r="B1128" s="42" t="s">
        <v>547</v>
      </c>
      <c r="C1128" s="40" t="s">
        <v>3715</v>
      </c>
      <c r="D1128" s="41" t="s">
        <v>548</v>
      </c>
      <c r="E1128" s="42" t="s">
        <v>0</v>
      </c>
      <c r="F1128" s="43">
        <v>1320</v>
      </c>
      <c r="G1128" s="83"/>
      <c r="H1128" s="83"/>
      <c r="I1128" s="83"/>
      <c r="J1128" s="83"/>
      <c r="K1128" s="46">
        <v>0</v>
      </c>
      <c r="L1128" s="47">
        <v>0</v>
      </c>
      <c r="M1128" s="46" t="e">
        <f t="shared" si="85"/>
        <v>#DIV/0!</v>
      </c>
      <c r="N1128" s="48">
        <v>0</v>
      </c>
      <c r="O1128" s="48">
        <v>0</v>
      </c>
      <c r="P1128" s="46" t="e">
        <f t="shared" si="86"/>
        <v>#DIV/0!</v>
      </c>
      <c r="Q1128" s="46" t="e">
        <f t="shared" si="87"/>
        <v>#DIV/0!</v>
      </c>
      <c r="R1128" s="48" t="e">
        <f t="shared" si="88"/>
        <v>#DIV/0!</v>
      </c>
      <c r="S1128" s="49" t="e">
        <f t="shared" si="89"/>
        <v>#DIV/0!</v>
      </c>
    </row>
    <row r="1129" spans="1:19" ht="33.75" x14ac:dyDescent="0.2">
      <c r="A1129" s="38" t="s">
        <v>3373</v>
      </c>
      <c r="B1129" s="42" t="s">
        <v>549</v>
      </c>
      <c r="C1129" s="40" t="s">
        <v>3716</v>
      </c>
      <c r="D1129" s="41" t="s">
        <v>550</v>
      </c>
      <c r="E1129" s="42" t="s">
        <v>0</v>
      </c>
      <c r="F1129" s="43">
        <v>120</v>
      </c>
      <c r="G1129" s="83"/>
      <c r="H1129" s="83"/>
      <c r="I1129" s="83"/>
      <c r="J1129" s="83"/>
      <c r="K1129" s="46">
        <v>0</v>
      </c>
      <c r="L1129" s="47">
        <v>0</v>
      </c>
      <c r="M1129" s="46" t="e">
        <f t="shared" si="85"/>
        <v>#DIV/0!</v>
      </c>
      <c r="N1129" s="48">
        <v>0</v>
      </c>
      <c r="O1129" s="48">
        <v>0</v>
      </c>
      <c r="P1129" s="46" t="e">
        <f t="shared" si="86"/>
        <v>#DIV/0!</v>
      </c>
      <c r="Q1129" s="46" t="e">
        <f t="shared" si="87"/>
        <v>#DIV/0!</v>
      </c>
      <c r="R1129" s="48" t="e">
        <f t="shared" si="88"/>
        <v>#DIV/0!</v>
      </c>
      <c r="S1129" s="49" t="e">
        <f t="shared" si="89"/>
        <v>#DIV/0!</v>
      </c>
    </row>
    <row r="1130" spans="1:19" ht="22.5" x14ac:dyDescent="0.2">
      <c r="A1130" s="38" t="s">
        <v>3374</v>
      </c>
      <c r="B1130" s="42" t="s">
        <v>549</v>
      </c>
      <c r="C1130" s="40" t="s">
        <v>3717</v>
      </c>
      <c r="D1130" s="41" t="s">
        <v>550</v>
      </c>
      <c r="E1130" s="42" t="s">
        <v>15</v>
      </c>
      <c r="F1130" s="43">
        <v>3000</v>
      </c>
      <c r="G1130" s="83"/>
      <c r="H1130" s="83"/>
      <c r="I1130" s="83"/>
      <c r="J1130" s="83"/>
      <c r="K1130" s="46">
        <v>0</v>
      </c>
      <c r="L1130" s="47">
        <v>0</v>
      </c>
      <c r="M1130" s="46" t="e">
        <f t="shared" si="85"/>
        <v>#DIV/0!</v>
      </c>
      <c r="N1130" s="48">
        <v>0</v>
      </c>
      <c r="O1130" s="48">
        <v>0</v>
      </c>
      <c r="P1130" s="46" t="e">
        <f t="shared" si="86"/>
        <v>#DIV/0!</v>
      </c>
      <c r="Q1130" s="46" t="e">
        <f t="shared" si="87"/>
        <v>#DIV/0!</v>
      </c>
      <c r="R1130" s="48" t="e">
        <f t="shared" si="88"/>
        <v>#DIV/0!</v>
      </c>
      <c r="S1130" s="49" t="e">
        <f t="shared" si="89"/>
        <v>#DIV/0!</v>
      </c>
    </row>
    <row r="1131" spans="1:19" x14ac:dyDescent="0.2">
      <c r="A1131" s="38" t="s">
        <v>3375</v>
      </c>
      <c r="B1131" s="39" t="s">
        <v>549</v>
      </c>
      <c r="C1131" s="40" t="s">
        <v>3718</v>
      </c>
      <c r="D1131" s="41" t="s">
        <v>550</v>
      </c>
      <c r="E1131" s="42" t="s">
        <v>20</v>
      </c>
      <c r="F1131" s="43">
        <v>3</v>
      </c>
      <c r="G1131" s="83"/>
      <c r="H1131" s="83"/>
      <c r="I1131" s="83"/>
      <c r="J1131" s="83"/>
      <c r="K1131" s="46">
        <v>0</v>
      </c>
      <c r="L1131" s="47">
        <v>0</v>
      </c>
      <c r="M1131" s="46" t="e">
        <f t="shared" si="85"/>
        <v>#DIV/0!</v>
      </c>
      <c r="N1131" s="48">
        <v>0</v>
      </c>
      <c r="O1131" s="48">
        <v>0</v>
      </c>
      <c r="P1131" s="46" t="e">
        <f t="shared" si="86"/>
        <v>#DIV/0!</v>
      </c>
      <c r="Q1131" s="46" t="e">
        <f t="shared" si="87"/>
        <v>#DIV/0!</v>
      </c>
      <c r="R1131" s="48" t="e">
        <f t="shared" si="88"/>
        <v>#DIV/0!</v>
      </c>
      <c r="S1131" s="49" t="e">
        <f t="shared" si="89"/>
        <v>#DIV/0!</v>
      </c>
    </row>
    <row r="1132" spans="1:19" x14ac:dyDescent="0.2">
      <c r="A1132" s="38" t="s">
        <v>3376</v>
      </c>
      <c r="B1132" s="39" t="s">
        <v>551</v>
      </c>
      <c r="C1132" s="40" t="s">
        <v>2132</v>
      </c>
      <c r="D1132" s="41" t="s">
        <v>552</v>
      </c>
      <c r="E1132" s="42" t="s">
        <v>15</v>
      </c>
      <c r="F1132" s="43">
        <v>150</v>
      </c>
      <c r="G1132" s="83"/>
      <c r="H1132" s="83"/>
      <c r="I1132" s="83"/>
      <c r="J1132" s="83"/>
      <c r="K1132" s="46">
        <v>0</v>
      </c>
      <c r="L1132" s="47">
        <v>0</v>
      </c>
      <c r="M1132" s="46" t="e">
        <f t="shared" si="85"/>
        <v>#DIV/0!</v>
      </c>
      <c r="N1132" s="48">
        <v>0</v>
      </c>
      <c r="O1132" s="48">
        <v>0</v>
      </c>
      <c r="P1132" s="46" t="e">
        <f t="shared" si="86"/>
        <v>#DIV/0!</v>
      </c>
      <c r="Q1132" s="46" t="e">
        <f t="shared" si="87"/>
        <v>#DIV/0!</v>
      </c>
      <c r="R1132" s="48" t="e">
        <f t="shared" si="88"/>
        <v>#DIV/0!</v>
      </c>
      <c r="S1132" s="49" t="e">
        <f t="shared" si="89"/>
        <v>#DIV/0!</v>
      </c>
    </row>
    <row r="1133" spans="1:19" x14ac:dyDescent="0.2">
      <c r="A1133" s="38" t="s">
        <v>3377</v>
      </c>
      <c r="B1133" s="42" t="s">
        <v>553</v>
      </c>
      <c r="C1133" s="40" t="s">
        <v>1851</v>
      </c>
      <c r="D1133" s="41" t="s">
        <v>554</v>
      </c>
      <c r="E1133" s="42" t="s">
        <v>9</v>
      </c>
      <c r="F1133" s="43">
        <v>360</v>
      </c>
      <c r="G1133" s="83"/>
      <c r="H1133" s="83"/>
      <c r="I1133" s="83"/>
      <c r="J1133" s="83"/>
      <c r="K1133" s="46">
        <v>0</v>
      </c>
      <c r="L1133" s="47">
        <v>0</v>
      </c>
      <c r="M1133" s="46" t="e">
        <f t="shared" si="85"/>
        <v>#DIV/0!</v>
      </c>
      <c r="N1133" s="48">
        <v>0</v>
      </c>
      <c r="O1133" s="48">
        <v>0</v>
      </c>
      <c r="P1133" s="46" t="e">
        <f t="shared" si="86"/>
        <v>#DIV/0!</v>
      </c>
      <c r="Q1133" s="46" t="e">
        <f t="shared" si="87"/>
        <v>#DIV/0!</v>
      </c>
      <c r="R1133" s="48" t="e">
        <f t="shared" si="88"/>
        <v>#DIV/0!</v>
      </c>
      <c r="S1133" s="49" t="e">
        <f t="shared" si="89"/>
        <v>#DIV/0!</v>
      </c>
    </row>
    <row r="1134" spans="1:19" x14ac:dyDescent="0.2">
      <c r="A1134" s="38" t="s">
        <v>3378</v>
      </c>
      <c r="B1134" s="39" t="s">
        <v>555</v>
      </c>
      <c r="C1134" s="40" t="s">
        <v>3719</v>
      </c>
      <c r="D1134" s="41" t="s">
        <v>556</v>
      </c>
      <c r="E1134" s="42" t="s">
        <v>20</v>
      </c>
      <c r="F1134" s="43">
        <v>6</v>
      </c>
      <c r="G1134" s="83"/>
      <c r="H1134" s="83"/>
      <c r="I1134" s="83"/>
      <c r="J1134" s="83"/>
      <c r="K1134" s="46">
        <v>0</v>
      </c>
      <c r="L1134" s="47">
        <v>0</v>
      </c>
      <c r="M1134" s="46" t="e">
        <f t="shared" si="85"/>
        <v>#DIV/0!</v>
      </c>
      <c r="N1134" s="48">
        <v>0</v>
      </c>
      <c r="O1134" s="48">
        <v>0</v>
      </c>
      <c r="P1134" s="46" t="e">
        <f t="shared" si="86"/>
        <v>#DIV/0!</v>
      </c>
      <c r="Q1134" s="46" t="e">
        <f t="shared" si="87"/>
        <v>#DIV/0!</v>
      </c>
      <c r="R1134" s="48" t="e">
        <f t="shared" si="88"/>
        <v>#DIV/0!</v>
      </c>
      <c r="S1134" s="49" t="e">
        <f t="shared" si="89"/>
        <v>#DIV/0!</v>
      </c>
    </row>
    <row r="1135" spans="1:19" x14ac:dyDescent="0.2">
      <c r="A1135" s="38" t="s">
        <v>3379</v>
      </c>
      <c r="B1135" s="39" t="s">
        <v>555</v>
      </c>
      <c r="C1135" s="40" t="s">
        <v>3720</v>
      </c>
      <c r="D1135" s="41" t="s">
        <v>556</v>
      </c>
      <c r="E1135" s="42" t="s">
        <v>0</v>
      </c>
      <c r="F1135" s="43">
        <v>6</v>
      </c>
      <c r="G1135" s="83"/>
      <c r="H1135" s="83"/>
      <c r="I1135" s="83"/>
      <c r="J1135" s="83"/>
      <c r="K1135" s="46">
        <v>0</v>
      </c>
      <c r="L1135" s="47">
        <v>0</v>
      </c>
      <c r="M1135" s="46" t="e">
        <f t="shared" si="85"/>
        <v>#DIV/0!</v>
      </c>
      <c r="N1135" s="48">
        <v>0</v>
      </c>
      <c r="O1135" s="48">
        <v>0</v>
      </c>
      <c r="P1135" s="46" t="e">
        <f t="shared" si="86"/>
        <v>#DIV/0!</v>
      </c>
      <c r="Q1135" s="46" t="e">
        <f t="shared" si="87"/>
        <v>#DIV/0!</v>
      </c>
      <c r="R1135" s="48" t="e">
        <f t="shared" si="88"/>
        <v>#DIV/0!</v>
      </c>
      <c r="S1135" s="49" t="e">
        <f t="shared" si="89"/>
        <v>#DIV/0!</v>
      </c>
    </row>
    <row r="1136" spans="1:19" x14ac:dyDescent="0.2">
      <c r="A1136" s="38" t="s">
        <v>3380</v>
      </c>
      <c r="B1136" s="39" t="s">
        <v>557</v>
      </c>
      <c r="C1136" s="40" t="s">
        <v>3721</v>
      </c>
      <c r="D1136" s="41" t="s">
        <v>558</v>
      </c>
      <c r="E1136" s="42" t="s">
        <v>9</v>
      </c>
      <c r="F1136" s="43">
        <v>90</v>
      </c>
      <c r="G1136" s="83"/>
      <c r="H1136" s="83"/>
      <c r="I1136" s="83"/>
      <c r="J1136" s="83"/>
      <c r="K1136" s="46">
        <v>0</v>
      </c>
      <c r="L1136" s="47">
        <v>0</v>
      </c>
      <c r="M1136" s="46" t="e">
        <f t="shared" si="85"/>
        <v>#DIV/0!</v>
      </c>
      <c r="N1136" s="48">
        <v>0</v>
      </c>
      <c r="O1136" s="48">
        <v>0</v>
      </c>
      <c r="P1136" s="46" t="e">
        <f t="shared" si="86"/>
        <v>#DIV/0!</v>
      </c>
      <c r="Q1136" s="46" t="e">
        <f t="shared" si="87"/>
        <v>#DIV/0!</v>
      </c>
      <c r="R1136" s="48" t="e">
        <f t="shared" si="88"/>
        <v>#DIV/0!</v>
      </c>
      <c r="S1136" s="49" t="e">
        <f t="shared" si="89"/>
        <v>#DIV/0!</v>
      </c>
    </row>
    <row r="1137" spans="1:19" x14ac:dyDescent="0.2">
      <c r="A1137" s="38" t="s">
        <v>3381</v>
      </c>
      <c r="B1137" s="39" t="s">
        <v>557</v>
      </c>
      <c r="C1137" s="40" t="s">
        <v>3722</v>
      </c>
      <c r="D1137" s="41" t="s">
        <v>558</v>
      </c>
      <c r="E1137" s="42" t="s">
        <v>9</v>
      </c>
      <c r="F1137" s="43">
        <v>180</v>
      </c>
      <c r="G1137" s="83"/>
      <c r="H1137" s="83"/>
      <c r="I1137" s="83"/>
      <c r="J1137" s="83"/>
      <c r="K1137" s="46">
        <v>0</v>
      </c>
      <c r="L1137" s="47">
        <v>0</v>
      </c>
      <c r="M1137" s="46" t="e">
        <f t="shared" si="85"/>
        <v>#DIV/0!</v>
      </c>
      <c r="N1137" s="48">
        <v>0</v>
      </c>
      <c r="O1137" s="48">
        <v>0</v>
      </c>
      <c r="P1137" s="46" t="e">
        <f t="shared" si="86"/>
        <v>#DIV/0!</v>
      </c>
      <c r="Q1137" s="46" t="e">
        <f t="shared" si="87"/>
        <v>#DIV/0!</v>
      </c>
      <c r="R1137" s="48" t="e">
        <f t="shared" si="88"/>
        <v>#DIV/0!</v>
      </c>
      <c r="S1137" s="49" t="e">
        <f t="shared" si="89"/>
        <v>#DIV/0!</v>
      </c>
    </row>
    <row r="1138" spans="1:19" x14ac:dyDescent="0.2">
      <c r="A1138" s="38" t="s">
        <v>3382</v>
      </c>
      <c r="B1138" s="39" t="s">
        <v>557</v>
      </c>
      <c r="C1138" s="40" t="s">
        <v>3723</v>
      </c>
      <c r="D1138" s="60" t="s">
        <v>558</v>
      </c>
      <c r="E1138" s="42" t="s">
        <v>9</v>
      </c>
      <c r="F1138" s="43">
        <v>180</v>
      </c>
      <c r="G1138" s="83"/>
      <c r="H1138" s="83"/>
      <c r="I1138" s="83"/>
      <c r="J1138" s="83"/>
      <c r="K1138" s="46">
        <v>0</v>
      </c>
      <c r="L1138" s="47">
        <v>0</v>
      </c>
      <c r="M1138" s="46" t="e">
        <f t="shared" si="85"/>
        <v>#DIV/0!</v>
      </c>
      <c r="N1138" s="48">
        <v>0</v>
      </c>
      <c r="O1138" s="48">
        <v>0</v>
      </c>
      <c r="P1138" s="46" t="e">
        <f t="shared" si="86"/>
        <v>#DIV/0!</v>
      </c>
      <c r="Q1138" s="46" t="e">
        <f t="shared" si="87"/>
        <v>#DIV/0!</v>
      </c>
      <c r="R1138" s="48" t="e">
        <f t="shared" si="88"/>
        <v>#DIV/0!</v>
      </c>
      <c r="S1138" s="49" t="e">
        <f t="shared" si="89"/>
        <v>#DIV/0!</v>
      </c>
    </row>
    <row r="1139" spans="1:19" x14ac:dyDescent="0.2">
      <c r="A1139" s="38" t="s">
        <v>3383</v>
      </c>
      <c r="B1139" s="39" t="s">
        <v>557</v>
      </c>
      <c r="C1139" s="40" t="s">
        <v>3724</v>
      </c>
      <c r="D1139" s="60" t="s">
        <v>558</v>
      </c>
      <c r="E1139" s="42" t="s">
        <v>9</v>
      </c>
      <c r="F1139" s="43">
        <v>90</v>
      </c>
      <c r="G1139" s="83"/>
      <c r="H1139" s="83"/>
      <c r="I1139" s="83"/>
      <c r="J1139" s="83"/>
      <c r="K1139" s="46">
        <v>0</v>
      </c>
      <c r="L1139" s="47">
        <v>0</v>
      </c>
      <c r="M1139" s="46" t="e">
        <f t="shared" si="85"/>
        <v>#DIV/0!</v>
      </c>
      <c r="N1139" s="48">
        <v>0</v>
      </c>
      <c r="O1139" s="48">
        <v>0</v>
      </c>
      <c r="P1139" s="46" t="e">
        <f t="shared" si="86"/>
        <v>#DIV/0!</v>
      </c>
      <c r="Q1139" s="46" t="e">
        <f t="shared" si="87"/>
        <v>#DIV/0!</v>
      </c>
      <c r="R1139" s="48" t="e">
        <f t="shared" si="88"/>
        <v>#DIV/0!</v>
      </c>
      <c r="S1139" s="49" t="e">
        <f t="shared" si="89"/>
        <v>#DIV/0!</v>
      </c>
    </row>
    <row r="1140" spans="1:19" x14ac:dyDescent="0.2">
      <c r="A1140" s="38" t="s">
        <v>3384</v>
      </c>
      <c r="B1140" s="39" t="s">
        <v>559</v>
      </c>
      <c r="C1140" s="40" t="s">
        <v>1528</v>
      </c>
      <c r="D1140" s="41" t="s">
        <v>560</v>
      </c>
      <c r="E1140" s="42" t="s">
        <v>15</v>
      </c>
      <c r="F1140" s="43">
        <v>90</v>
      </c>
      <c r="G1140" s="83"/>
      <c r="H1140" s="83"/>
      <c r="I1140" s="83"/>
      <c r="J1140" s="83"/>
      <c r="K1140" s="46">
        <v>0</v>
      </c>
      <c r="L1140" s="47">
        <v>0</v>
      </c>
      <c r="M1140" s="46" t="e">
        <f t="shared" si="85"/>
        <v>#DIV/0!</v>
      </c>
      <c r="N1140" s="48">
        <v>0</v>
      </c>
      <c r="O1140" s="48">
        <v>0</v>
      </c>
      <c r="P1140" s="46" t="e">
        <f t="shared" si="86"/>
        <v>#DIV/0!</v>
      </c>
      <c r="Q1140" s="46" t="e">
        <f t="shared" si="87"/>
        <v>#DIV/0!</v>
      </c>
      <c r="R1140" s="48" t="e">
        <f t="shared" si="88"/>
        <v>#DIV/0!</v>
      </c>
      <c r="S1140" s="49" t="e">
        <f t="shared" si="89"/>
        <v>#DIV/0!</v>
      </c>
    </row>
    <row r="1141" spans="1:19" ht="22.5" x14ac:dyDescent="0.2">
      <c r="A1141" s="38" t="s">
        <v>3385</v>
      </c>
      <c r="B1141" s="42" t="s">
        <v>561</v>
      </c>
      <c r="C1141" s="40" t="s">
        <v>3725</v>
      </c>
      <c r="D1141" s="41" t="s">
        <v>562</v>
      </c>
      <c r="E1141" s="42" t="s">
        <v>15</v>
      </c>
      <c r="F1141" s="43">
        <v>3060</v>
      </c>
      <c r="G1141" s="83"/>
      <c r="H1141" s="83"/>
      <c r="I1141" s="83"/>
      <c r="J1141" s="83"/>
      <c r="K1141" s="46">
        <v>0</v>
      </c>
      <c r="L1141" s="47">
        <v>0</v>
      </c>
      <c r="M1141" s="46" t="e">
        <f t="shared" si="85"/>
        <v>#DIV/0!</v>
      </c>
      <c r="N1141" s="48">
        <v>0</v>
      </c>
      <c r="O1141" s="48">
        <v>0</v>
      </c>
      <c r="P1141" s="46" t="e">
        <f t="shared" si="86"/>
        <v>#DIV/0!</v>
      </c>
      <c r="Q1141" s="46" t="e">
        <f t="shared" si="87"/>
        <v>#DIV/0!</v>
      </c>
      <c r="R1141" s="48" t="e">
        <f t="shared" si="88"/>
        <v>#DIV/0!</v>
      </c>
      <c r="S1141" s="49" t="e">
        <f t="shared" si="89"/>
        <v>#DIV/0!</v>
      </c>
    </row>
    <row r="1142" spans="1:19" ht="22.5" x14ac:dyDescent="0.2">
      <c r="A1142" s="38" t="s">
        <v>3386</v>
      </c>
      <c r="B1142" s="42" t="s">
        <v>561</v>
      </c>
      <c r="C1142" s="40" t="s">
        <v>3726</v>
      </c>
      <c r="D1142" s="41" t="s">
        <v>562</v>
      </c>
      <c r="E1142" s="42" t="s">
        <v>9</v>
      </c>
      <c r="F1142" s="43">
        <v>720</v>
      </c>
      <c r="G1142" s="83"/>
      <c r="H1142" s="83"/>
      <c r="I1142" s="83"/>
      <c r="J1142" s="83"/>
      <c r="K1142" s="46">
        <v>0</v>
      </c>
      <c r="L1142" s="47">
        <v>0</v>
      </c>
      <c r="M1142" s="46" t="e">
        <f t="shared" si="85"/>
        <v>#DIV/0!</v>
      </c>
      <c r="N1142" s="48">
        <v>0</v>
      </c>
      <c r="O1142" s="48">
        <v>0</v>
      </c>
      <c r="P1142" s="46" t="e">
        <f t="shared" si="86"/>
        <v>#DIV/0!</v>
      </c>
      <c r="Q1142" s="46" t="e">
        <f t="shared" si="87"/>
        <v>#DIV/0!</v>
      </c>
      <c r="R1142" s="48" t="e">
        <f t="shared" si="88"/>
        <v>#DIV/0!</v>
      </c>
      <c r="S1142" s="49" t="e">
        <f t="shared" si="89"/>
        <v>#DIV/0!</v>
      </c>
    </row>
    <row r="1143" spans="1:19" x14ac:dyDescent="0.2">
      <c r="A1143" s="38" t="s">
        <v>3387</v>
      </c>
      <c r="B1143" s="42" t="s">
        <v>563</v>
      </c>
      <c r="C1143" s="40" t="s">
        <v>3727</v>
      </c>
      <c r="D1143" s="41" t="s">
        <v>564</v>
      </c>
      <c r="E1143" s="42" t="s">
        <v>9</v>
      </c>
      <c r="F1143" s="43">
        <v>540</v>
      </c>
      <c r="G1143" s="83"/>
      <c r="H1143" s="83"/>
      <c r="I1143" s="83"/>
      <c r="J1143" s="83"/>
      <c r="K1143" s="46">
        <v>0</v>
      </c>
      <c r="L1143" s="47">
        <v>0</v>
      </c>
      <c r="M1143" s="46" t="e">
        <f t="shared" si="85"/>
        <v>#DIV/0!</v>
      </c>
      <c r="N1143" s="48">
        <v>0</v>
      </c>
      <c r="O1143" s="48">
        <v>0</v>
      </c>
      <c r="P1143" s="46" t="e">
        <f t="shared" si="86"/>
        <v>#DIV/0!</v>
      </c>
      <c r="Q1143" s="46" t="e">
        <f t="shared" si="87"/>
        <v>#DIV/0!</v>
      </c>
      <c r="R1143" s="48" t="e">
        <f t="shared" si="88"/>
        <v>#DIV/0!</v>
      </c>
      <c r="S1143" s="49" t="e">
        <f t="shared" si="89"/>
        <v>#DIV/0!</v>
      </c>
    </row>
    <row r="1144" spans="1:19" ht="22.5" x14ac:dyDescent="0.2">
      <c r="A1144" s="38" t="s">
        <v>3388</v>
      </c>
      <c r="B1144" s="42" t="s">
        <v>565</v>
      </c>
      <c r="C1144" s="40" t="s">
        <v>3728</v>
      </c>
      <c r="D1144" s="41" t="s">
        <v>566</v>
      </c>
      <c r="E1144" s="42" t="s">
        <v>15</v>
      </c>
      <c r="F1144" s="43">
        <v>900</v>
      </c>
      <c r="G1144" s="83"/>
      <c r="H1144" s="83"/>
      <c r="I1144" s="83"/>
      <c r="J1144" s="83"/>
      <c r="K1144" s="46">
        <v>0</v>
      </c>
      <c r="L1144" s="47">
        <v>0</v>
      </c>
      <c r="M1144" s="46" t="e">
        <f t="shared" si="85"/>
        <v>#DIV/0!</v>
      </c>
      <c r="N1144" s="48">
        <v>0</v>
      </c>
      <c r="O1144" s="48">
        <v>0</v>
      </c>
      <c r="P1144" s="46" t="e">
        <f t="shared" si="86"/>
        <v>#DIV/0!</v>
      </c>
      <c r="Q1144" s="46" t="e">
        <f t="shared" si="87"/>
        <v>#DIV/0!</v>
      </c>
      <c r="R1144" s="48" t="e">
        <f t="shared" si="88"/>
        <v>#DIV/0!</v>
      </c>
      <c r="S1144" s="49" t="e">
        <f t="shared" si="89"/>
        <v>#DIV/0!</v>
      </c>
    </row>
    <row r="1145" spans="1:19" x14ac:dyDescent="0.2">
      <c r="A1145" s="38" t="s">
        <v>3389</v>
      </c>
      <c r="B1145" s="42" t="s">
        <v>567</v>
      </c>
      <c r="C1145" s="40" t="s">
        <v>1720</v>
      </c>
      <c r="D1145" s="41" t="s">
        <v>568</v>
      </c>
      <c r="E1145" s="42" t="s">
        <v>15</v>
      </c>
      <c r="F1145" s="43">
        <v>180</v>
      </c>
      <c r="G1145" s="83"/>
      <c r="H1145" s="83"/>
      <c r="I1145" s="83"/>
      <c r="J1145" s="83"/>
      <c r="K1145" s="46">
        <v>0</v>
      </c>
      <c r="L1145" s="47">
        <v>0</v>
      </c>
      <c r="M1145" s="46" t="e">
        <f t="shared" si="85"/>
        <v>#DIV/0!</v>
      </c>
      <c r="N1145" s="48">
        <v>0</v>
      </c>
      <c r="O1145" s="48">
        <v>0</v>
      </c>
      <c r="P1145" s="46" t="e">
        <f t="shared" si="86"/>
        <v>#DIV/0!</v>
      </c>
      <c r="Q1145" s="46" t="e">
        <f t="shared" si="87"/>
        <v>#DIV/0!</v>
      </c>
      <c r="R1145" s="48" t="e">
        <f t="shared" si="88"/>
        <v>#DIV/0!</v>
      </c>
      <c r="S1145" s="49" t="e">
        <f t="shared" si="89"/>
        <v>#DIV/0!</v>
      </c>
    </row>
    <row r="1146" spans="1:19" x14ac:dyDescent="0.2">
      <c r="A1146" s="38" t="s">
        <v>3390</v>
      </c>
      <c r="B1146" s="42" t="s">
        <v>567</v>
      </c>
      <c r="C1146" s="40" t="s">
        <v>3729</v>
      </c>
      <c r="D1146" s="41" t="s">
        <v>568</v>
      </c>
      <c r="E1146" s="42" t="s">
        <v>15</v>
      </c>
      <c r="F1146" s="43">
        <v>180</v>
      </c>
      <c r="G1146" s="83"/>
      <c r="H1146" s="83"/>
      <c r="I1146" s="83"/>
      <c r="J1146" s="83"/>
      <c r="K1146" s="46">
        <v>0</v>
      </c>
      <c r="L1146" s="47">
        <v>0</v>
      </c>
      <c r="M1146" s="46" t="e">
        <f t="shared" si="85"/>
        <v>#DIV/0!</v>
      </c>
      <c r="N1146" s="48">
        <v>0</v>
      </c>
      <c r="O1146" s="48">
        <v>0</v>
      </c>
      <c r="P1146" s="46" t="e">
        <f t="shared" si="86"/>
        <v>#DIV/0!</v>
      </c>
      <c r="Q1146" s="46" t="e">
        <f t="shared" si="87"/>
        <v>#DIV/0!</v>
      </c>
      <c r="R1146" s="48" t="e">
        <f t="shared" si="88"/>
        <v>#DIV/0!</v>
      </c>
      <c r="S1146" s="49" t="e">
        <f t="shared" si="89"/>
        <v>#DIV/0!</v>
      </c>
    </row>
    <row r="1147" spans="1:19" x14ac:dyDescent="0.2">
      <c r="A1147" s="38" t="s">
        <v>3391</v>
      </c>
      <c r="B1147" s="42" t="s">
        <v>567</v>
      </c>
      <c r="C1147" s="40" t="s">
        <v>2057</v>
      </c>
      <c r="D1147" s="41" t="s">
        <v>568</v>
      </c>
      <c r="E1147" s="42" t="s">
        <v>15</v>
      </c>
      <c r="F1147" s="43">
        <v>1440</v>
      </c>
      <c r="G1147" s="83"/>
      <c r="H1147" s="83"/>
      <c r="I1147" s="83"/>
      <c r="J1147" s="83"/>
      <c r="K1147" s="46">
        <v>0</v>
      </c>
      <c r="L1147" s="47">
        <v>0</v>
      </c>
      <c r="M1147" s="46" t="e">
        <f t="shared" si="85"/>
        <v>#DIV/0!</v>
      </c>
      <c r="N1147" s="48">
        <v>0</v>
      </c>
      <c r="O1147" s="48">
        <v>0</v>
      </c>
      <c r="P1147" s="46" t="e">
        <f t="shared" si="86"/>
        <v>#DIV/0!</v>
      </c>
      <c r="Q1147" s="46" t="e">
        <f t="shared" si="87"/>
        <v>#DIV/0!</v>
      </c>
      <c r="R1147" s="48" t="e">
        <f t="shared" si="88"/>
        <v>#DIV/0!</v>
      </c>
      <c r="S1147" s="49" t="e">
        <f t="shared" si="89"/>
        <v>#DIV/0!</v>
      </c>
    </row>
    <row r="1148" spans="1:19" x14ac:dyDescent="0.2">
      <c r="A1148" s="38" t="s">
        <v>3392</v>
      </c>
      <c r="B1148" s="42" t="s">
        <v>567</v>
      </c>
      <c r="C1148" s="40" t="s">
        <v>1523</v>
      </c>
      <c r="D1148" s="41" t="s">
        <v>568</v>
      </c>
      <c r="E1148" s="42" t="s">
        <v>15</v>
      </c>
      <c r="F1148" s="43">
        <v>360</v>
      </c>
      <c r="G1148" s="83"/>
      <c r="H1148" s="83"/>
      <c r="I1148" s="83"/>
      <c r="J1148" s="83"/>
      <c r="K1148" s="46">
        <v>0</v>
      </c>
      <c r="L1148" s="47">
        <v>0</v>
      </c>
      <c r="M1148" s="46" t="e">
        <f t="shared" si="85"/>
        <v>#DIV/0!</v>
      </c>
      <c r="N1148" s="48">
        <v>0</v>
      </c>
      <c r="O1148" s="48">
        <v>0</v>
      </c>
      <c r="P1148" s="46" t="e">
        <f t="shared" si="86"/>
        <v>#DIV/0!</v>
      </c>
      <c r="Q1148" s="46" t="e">
        <f t="shared" si="87"/>
        <v>#DIV/0!</v>
      </c>
      <c r="R1148" s="48" t="e">
        <f t="shared" si="88"/>
        <v>#DIV/0!</v>
      </c>
      <c r="S1148" s="49" t="e">
        <f t="shared" si="89"/>
        <v>#DIV/0!</v>
      </c>
    </row>
    <row r="1149" spans="1:19" ht="22.5" x14ac:dyDescent="0.2">
      <c r="A1149" s="38" t="s">
        <v>3393</v>
      </c>
      <c r="B1149" s="42" t="s">
        <v>569</v>
      </c>
      <c r="C1149" s="40" t="s">
        <v>3730</v>
      </c>
      <c r="D1149" s="60" t="s">
        <v>570</v>
      </c>
      <c r="E1149" s="42" t="s">
        <v>0</v>
      </c>
      <c r="F1149" s="43">
        <v>3</v>
      </c>
      <c r="G1149" s="83"/>
      <c r="H1149" s="83"/>
      <c r="I1149" s="83"/>
      <c r="J1149" s="83"/>
      <c r="K1149" s="46">
        <v>0</v>
      </c>
      <c r="L1149" s="47">
        <v>0</v>
      </c>
      <c r="M1149" s="46" t="e">
        <f t="shared" si="85"/>
        <v>#DIV/0!</v>
      </c>
      <c r="N1149" s="48">
        <v>0</v>
      </c>
      <c r="O1149" s="48">
        <v>0</v>
      </c>
      <c r="P1149" s="46" t="e">
        <f t="shared" si="86"/>
        <v>#DIV/0!</v>
      </c>
      <c r="Q1149" s="46" t="e">
        <f t="shared" si="87"/>
        <v>#DIV/0!</v>
      </c>
      <c r="R1149" s="48" t="e">
        <f t="shared" si="88"/>
        <v>#DIV/0!</v>
      </c>
      <c r="S1149" s="49" t="e">
        <f t="shared" si="89"/>
        <v>#DIV/0!</v>
      </c>
    </row>
    <row r="1150" spans="1:19" x14ac:dyDescent="0.2">
      <c r="A1150" s="38" t="s">
        <v>3394</v>
      </c>
      <c r="B1150" s="42" t="s">
        <v>571</v>
      </c>
      <c r="C1150" s="40" t="s">
        <v>3702</v>
      </c>
      <c r="D1150" s="41" t="s">
        <v>572</v>
      </c>
      <c r="E1150" s="42" t="s">
        <v>15</v>
      </c>
      <c r="F1150" s="43">
        <v>540</v>
      </c>
      <c r="G1150" s="83"/>
      <c r="H1150" s="83"/>
      <c r="I1150" s="83"/>
      <c r="J1150" s="83"/>
      <c r="K1150" s="46">
        <v>0</v>
      </c>
      <c r="L1150" s="47">
        <v>0</v>
      </c>
      <c r="M1150" s="46" t="e">
        <f t="shared" si="85"/>
        <v>#DIV/0!</v>
      </c>
      <c r="N1150" s="48">
        <v>0</v>
      </c>
      <c r="O1150" s="48">
        <v>0</v>
      </c>
      <c r="P1150" s="46" t="e">
        <f t="shared" si="86"/>
        <v>#DIV/0!</v>
      </c>
      <c r="Q1150" s="46" t="e">
        <f t="shared" si="87"/>
        <v>#DIV/0!</v>
      </c>
      <c r="R1150" s="48" t="e">
        <f t="shared" si="88"/>
        <v>#DIV/0!</v>
      </c>
      <c r="S1150" s="49" t="e">
        <f t="shared" si="89"/>
        <v>#DIV/0!</v>
      </c>
    </row>
    <row r="1151" spans="1:19" x14ac:dyDescent="0.2">
      <c r="A1151" s="38" t="s">
        <v>3395</v>
      </c>
      <c r="B1151" s="42" t="s">
        <v>571</v>
      </c>
      <c r="C1151" s="40" t="s">
        <v>1877</v>
      </c>
      <c r="D1151" s="41" t="s">
        <v>572</v>
      </c>
      <c r="E1151" s="42" t="s">
        <v>15</v>
      </c>
      <c r="F1151" s="43">
        <v>672</v>
      </c>
      <c r="G1151" s="83"/>
      <c r="H1151" s="83"/>
      <c r="I1151" s="83"/>
      <c r="J1151" s="83"/>
      <c r="K1151" s="46">
        <v>0</v>
      </c>
      <c r="L1151" s="47">
        <v>0</v>
      </c>
      <c r="M1151" s="46" t="e">
        <f t="shared" si="85"/>
        <v>#DIV/0!</v>
      </c>
      <c r="N1151" s="48">
        <v>0</v>
      </c>
      <c r="O1151" s="48">
        <v>0</v>
      </c>
      <c r="P1151" s="46" t="e">
        <f t="shared" si="86"/>
        <v>#DIV/0!</v>
      </c>
      <c r="Q1151" s="46" t="e">
        <f t="shared" si="87"/>
        <v>#DIV/0!</v>
      </c>
      <c r="R1151" s="48" t="e">
        <f t="shared" si="88"/>
        <v>#DIV/0!</v>
      </c>
      <c r="S1151" s="49" t="e">
        <f t="shared" si="89"/>
        <v>#DIV/0!</v>
      </c>
    </row>
    <row r="1152" spans="1:19" x14ac:dyDescent="0.2">
      <c r="A1152" s="38" t="s">
        <v>3396</v>
      </c>
      <c r="B1152" s="39" t="s">
        <v>573</v>
      </c>
      <c r="C1152" s="40" t="s">
        <v>3731</v>
      </c>
      <c r="D1152" s="41" t="s">
        <v>574</v>
      </c>
      <c r="E1152" s="42" t="s">
        <v>15</v>
      </c>
      <c r="F1152" s="43">
        <v>84</v>
      </c>
      <c r="G1152" s="83"/>
      <c r="H1152" s="83"/>
      <c r="I1152" s="83"/>
      <c r="J1152" s="83"/>
      <c r="K1152" s="46">
        <v>0</v>
      </c>
      <c r="L1152" s="47">
        <v>0</v>
      </c>
      <c r="M1152" s="46" t="e">
        <f t="shared" si="85"/>
        <v>#DIV/0!</v>
      </c>
      <c r="N1152" s="48">
        <v>0</v>
      </c>
      <c r="O1152" s="48">
        <v>0</v>
      </c>
      <c r="P1152" s="46" t="e">
        <f t="shared" si="86"/>
        <v>#DIV/0!</v>
      </c>
      <c r="Q1152" s="46" t="e">
        <f t="shared" si="87"/>
        <v>#DIV/0!</v>
      </c>
      <c r="R1152" s="48" t="e">
        <f t="shared" si="88"/>
        <v>#DIV/0!</v>
      </c>
      <c r="S1152" s="49" t="e">
        <f t="shared" si="89"/>
        <v>#DIV/0!</v>
      </c>
    </row>
    <row r="1153" spans="1:19" x14ac:dyDescent="0.2">
      <c r="A1153" s="38" t="s">
        <v>3397</v>
      </c>
      <c r="B1153" s="42" t="s">
        <v>573</v>
      </c>
      <c r="C1153" s="40" t="s">
        <v>3732</v>
      </c>
      <c r="D1153" s="41" t="s">
        <v>574</v>
      </c>
      <c r="E1153" s="42" t="s">
        <v>15</v>
      </c>
      <c r="F1153" s="43">
        <v>336</v>
      </c>
      <c r="G1153" s="83"/>
      <c r="H1153" s="83"/>
      <c r="I1153" s="83"/>
      <c r="J1153" s="83"/>
      <c r="K1153" s="46">
        <v>0</v>
      </c>
      <c r="L1153" s="47">
        <v>0</v>
      </c>
      <c r="M1153" s="46" t="e">
        <f t="shared" si="85"/>
        <v>#DIV/0!</v>
      </c>
      <c r="N1153" s="48">
        <v>0</v>
      </c>
      <c r="O1153" s="48">
        <v>0</v>
      </c>
      <c r="P1153" s="46" t="e">
        <f t="shared" si="86"/>
        <v>#DIV/0!</v>
      </c>
      <c r="Q1153" s="46" t="e">
        <f t="shared" si="87"/>
        <v>#DIV/0!</v>
      </c>
      <c r="R1153" s="48" t="e">
        <f t="shared" si="88"/>
        <v>#DIV/0!</v>
      </c>
      <c r="S1153" s="49" t="e">
        <f t="shared" si="89"/>
        <v>#DIV/0!</v>
      </c>
    </row>
    <row r="1154" spans="1:19" x14ac:dyDescent="0.2">
      <c r="A1154" s="38" t="s">
        <v>3398</v>
      </c>
      <c r="B1154" s="39" t="s">
        <v>573</v>
      </c>
      <c r="C1154" s="40" t="s">
        <v>3733</v>
      </c>
      <c r="D1154" s="41" t="s">
        <v>574</v>
      </c>
      <c r="E1154" s="42" t="s">
        <v>15</v>
      </c>
      <c r="F1154" s="43">
        <v>84</v>
      </c>
      <c r="G1154" s="83"/>
      <c r="H1154" s="83"/>
      <c r="I1154" s="83"/>
      <c r="J1154" s="83"/>
      <c r="K1154" s="46">
        <v>0</v>
      </c>
      <c r="L1154" s="47">
        <v>0</v>
      </c>
      <c r="M1154" s="46" t="e">
        <f t="shared" si="85"/>
        <v>#DIV/0!</v>
      </c>
      <c r="N1154" s="48">
        <v>0</v>
      </c>
      <c r="O1154" s="48">
        <v>0</v>
      </c>
      <c r="P1154" s="46" t="e">
        <f t="shared" si="86"/>
        <v>#DIV/0!</v>
      </c>
      <c r="Q1154" s="46" t="e">
        <f t="shared" si="87"/>
        <v>#DIV/0!</v>
      </c>
      <c r="R1154" s="48" t="e">
        <f t="shared" si="88"/>
        <v>#DIV/0!</v>
      </c>
      <c r="S1154" s="49" t="e">
        <f t="shared" si="89"/>
        <v>#DIV/0!</v>
      </c>
    </row>
    <row r="1155" spans="1:19" x14ac:dyDescent="0.2">
      <c r="A1155" s="38" t="s">
        <v>3399</v>
      </c>
      <c r="B1155" s="39" t="s">
        <v>573</v>
      </c>
      <c r="C1155" s="40" t="s">
        <v>3734</v>
      </c>
      <c r="D1155" s="41" t="s">
        <v>574</v>
      </c>
      <c r="E1155" s="42" t="s">
        <v>15</v>
      </c>
      <c r="F1155" s="43">
        <v>84</v>
      </c>
      <c r="G1155" s="83"/>
      <c r="H1155" s="83"/>
      <c r="I1155" s="83"/>
      <c r="J1155" s="83"/>
      <c r="K1155" s="46">
        <v>0</v>
      </c>
      <c r="L1155" s="47">
        <v>0</v>
      </c>
      <c r="M1155" s="46" t="e">
        <f t="shared" si="85"/>
        <v>#DIV/0!</v>
      </c>
      <c r="N1155" s="48">
        <v>0</v>
      </c>
      <c r="O1155" s="48">
        <v>0</v>
      </c>
      <c r="P1155" s="46" t="e">
        <f t="shared" si="86"/>
        <v>#DIV/0!</v>
      </c>
      <c r="Q1155" s="46" t="e">
        <f t="shared" si="87"/>
        <v>#DIV/0!</v>
      </c>
      <c r="R1155" s="48" t="e">
        <f t="shared" si="88"/>
        <v>#DIV/0!</v>
      </c>
      <c r="S1155" s="49" t="e">
        <f t="shared" si="89"/>
        <v>#DIV/0!</v>
      </c>
    </row>
    <row r="1156" spans="1:19" ht="22.5" x14ac:dyDescent="0.2">
      <c r="A1156" s="38" t="s">
        <v>3400</v>
      </c>
      <c r="B1156" s="58" t="s">
        <v>575</v>
      </c>
      <c r="C1156" s="40" t="s">
        <v>3735</v>
      </c>
      <c r="D1156" s="60" t="s">
        <v>576</v>
      </c>
      <c r="E1156" s="42" t="s">
        <v>15</v>
      </c>
      <c r="F1156" s="43">
        <v>504</v>
      </c>
      <c r="G1156" s="83"/>
      <c r="H1156" s="83"/>
      <c r="I1156" s="83"/>
      <c r="J1156" s="83"/>
      <c r="K1156" s="46">
        <v>0</v>
      </c>
      <c r="L1156" s="47">
        <v>0</v>
      </c>
      <c r="M1156" s="46" t="e">
        <f t="shared" si="85"/>
        <v>#DIV/0!</v>
      </c>
      <c r="N1156" s="48">
        <v>0</v>
      </c>
      <c r="O1156" s="48">
        <v>0</v>
      </c>
      <c r="P1156" s="46" t="e">
        <f t="shared" si="86"/>
        <v>#DIV/0!</v>
      </c>
      <c r="Q1156" s="46" t="e">
        <f t="shared" si="87"/>
        <v>#DIV/0!</v>
      </c>
      <c r="R1156" s="48" t="e">
        <f t="shared" si="88"/>
        <v>#DIV/0!</v>
      </c>
      <c r="S1156" s="49" t="e">
        <f t="shared" si="89"/>
        <v>#DIV/0!</v>
      </c>
    </row>
    <row r="1157" spans="1:19" ht="22.5" x14ac:dyDescent="0.2">
      <c r="A1157" s="38" t="s">
        <v>3401</v>
      </c>
      <c r="B1157" s="39" t="s">
        <v>575</v>
      </c>
      <c r="C1157" s="40" t="s">
        <v>3736</v>
      </c>
      <c r="D1157" s="41" t="s">
        <v>576</v>
      </c>
      <c r="E1157" s="42" t="s">
        <v>15</v>
      </c>
      <c r="F1157" s="43">
        <v>84</v>
      </c>
      <c r="G1157" s="83"/>
      <c r="H1157" s="83"/>
      <c r="I1157" s="83"/>
      <c r="J1157" s="83"/>
      <c r="K1157" s="46">
        <v>0</v>
      </c>
      <c r="L1157" s="47">
        <v>0</v>
      </c>
      <c r="M1157" s="46" t="e">
        <f t="shared" si="85"/>
        <v>#DIV/0!</v>
      </c>
      <c r="N1157" s="48">
        <v>0</v>
      </c>
      <c r="O1157" s="48">
        <v>0</v>
      </c>
      <c r="P1157" s="46" t="e">
        <f t="shared" si="86"/>
        <v>#DIV/0!</v>
      </c>
      <c r="Q1157" s="46" t="e">
        <f t="shared" si="87"/>
        <v>#DIV/0!</v>
      </c>
      <c r="R1157" s="48" t="e">
        <f t="shared" si="88"/>
        <v>#DIV/0!</v>
      </c>
      <c r="S1157" s="49" t="e">
        <f t="shared" si="89"/>
        <v>#DIV/0!</v>
      </c>
    </row>
    <row r="1158" spans="1:19" x14ac:dyDescent="0.2">
      <c r="A1158" s="38" t="s">
        <v>3402</v>
      </c>
      <c r="B1158" s="39" t="s">
        <v>575</v>
      </c>
      <c r="C1158" s="40" t="s">
        <v>3737</v>
      </c>
      <c r="D1158" s="41" t="s">
        <v>576</v>
      </c>
      <c r="E1158" s="42" t="s">
        <v>15</v>
      </c>
      <c r="F1158" s="43">
        <v>84</v>
      </c>
      <c r="G1158" s="83"/>
      <c r="H1158" s="83"/>
      <c r="I1158" s="83"/>
      <c r="J1158" s="83"/>
      <c r="K1158" s="46">
        <v>0</v>
      </c>
      <c r="L1158" s="47">
        <v>0</v>
      </c>
      <c r="M1158" s="46" t="e">
        <f t="shared" si="85"/>
        <v>#DIV/0!</v>
      </c>
      <c r="N1158" s="48">
        <v>0</v>
      </c>
      <c r="O1158" s="48">
        <v>0</v>
      </c>
      <c r="P1158" s="46" t="e">
        <f t="shared" si="86"/>
        <v>#DIV/0!</v>
      </c>
      <c r="Q1158" s="46" t="e">
        <f t="shared" si="87"/>
        <v>#DIV/0!</v>
      </c>
      <c r="R1158" s="48" t="e">
        <f t="shared" si="88"/>
        <v>#DIV/0!</v>
      </c>
      <c r="S1158" s="49" t="e">
        <f t="shared" si="89"/>
        <v>#DIV/0!</v>
      </c>
    </row>
    <row r="1159" spans="1:19" ht="22.5" x14ac:dyDescent="0.2">
      <c r="A1159" s="38" t="s">
        <v>3403</v>
      </c>
      <c r="B1159" s="42" t="s">
        <v>1</v>
      </c>
      <c r="C1159" s="40" t="s">
        <v>3738</v>
      </c>
      <c r="D1159" s="62" t="s">
        <v>2</v>
      </c>
      <c r="E1159" s="42" t="s">
        <v>0</v>
      </c>
      <c r="F1159" s="86">
        <v>3</v>
      </c>
      <c r="G1159" s="83"/>
      <c r="H1159" s="83"/>
      <c r="I1159" s="83"/>
      <c r="J1159" s="83"/>
      <c r="K1159" s="46">
        <v>0</v>
      </c>
      <c r="L1159" s="47">
        <v>0</v>
      </c>
      <c r="M1159" s="46" t="e">
        <f t="shared" si="85"/>
        <v>#DIV/0!</v>
      </c>
      <c r="N1159" s="48">
        <v>0</v>
      </c>
      <c r="O1159" s="48">
        <v>0</v>
      </c>
      <c r="P1159" s="46" t="e">
        <f t="shared" si="86"/>
        <v>#DIV/0!</v>
      </c>
      <c r="Q1159" s="46" t="e">
        <f t="shared" si="87"/>
        <v>#DIV/0!</v>
      </c>
      <c r="R1159" s="48" t="e">
        <f t="shared" si="88"/>
        <v>#DIV/0!</v>
      </c>
      <c r="S1159" s="49" t="e">
        <f t="shared" si="89"/>
        <v>#DIV/0!</v>
      </c>
    </row>
    <row r="1160" spans="1:19" ht="22.5" x14ac:dyDescent="0.2">
      <c r="A1160" s="38" t="s">
        <v>3404</v>
      </c>
      <c r="B1160" s="42" t="s">
        <v>1</v>
      </c>
      <c r="C1160" s="40" t="s">
        <v>3739</v>
      </c>
      <c r="D1160" s="62" t="s">
        <v>2</v>
      </c>
      <c r="E1160" s="42" t="s">
        <v>0</v>
      </c>
      <c r="F1160" s="86">
        <v>3</v>
      </c>
      <c r="G1160" s="83"/>
      <c r="H1160" s="83"/>
      <c r="I1160" s="83"/>
      <c r="J1160" s="83"/>
      <c r="K1160" s="46">
        <v>0</v>
      </c>
      <c r="L1160" s="47">
        <v>0</v>
      </c>
      <c r="M1160" s="46" t="e">
        <f t="shared" si="85"/>
        <v>#DIV/0!</v>
      </c>
      <c r="N1160" s="48">
        <v>0</v>
      </c>
      <c r="O1160" s="48">
        <v>0</v>
      </c>
      <c r="P1160" s="46" t="e">
        <f t="shared" si="86"/>
        <v>#DIV/0!</v>
      </c>
      <c r="Q1160" s="46" t="e">
        <f t="shared" si="87"/>
        <v>#DIV/0!</v>
      </c>
      <c r="R1160" s="48" t="e">
        <f t="shared" si="88"/>
        <v>#DIV/0!</v>
      </c>
      <c r="S1160" s="49" t="e">
        <f t="shared" si="89"/>
        <v>#DIV/0!</v>
      </c>
    </row>
    <row r="1161" spans="1:19" ht="22.5" x14ac:dyDescent="0.2">
      <c r="A1161" s="38" t="s">
        <v>3405</v>
      </c>
      <c r="B1161" s="42" t="s">
        <v>1</v>
      </c>
      <c r="C1161" s="40" t="s">
        <v>3740</v>
      </c>
      <c r="D1161" s="62" t="s">
        <v>2</v>
      </c>
      <c r="E1161" s="42" t="s">
        <v>0</v>
      </c>
      <c r="F1161" s="86">
        <v>3</v>
      </c>
      <c r="G1161" s="83"/>
      <c r="H1161" s="83"/>
      <c r="I1161" s="83"/>
      <c r="J1161" s="83"/>
      <c r="K1161" s="46">
        <v>0</v>
      </c>
      <c r="L1161" s="47">
        <v>0</v>
      </c>
      <c r="M1161" s="46" t="e">
        <f t="shared" si="85"/>
        <v>#DIV/0!</v>
      </c>
      <c r="N1161" s="48">
        <v>0</v>
      </c>
      <c r="O1161" s="48">
        <v>0</v>
      </c>
      <c r="P1161" s="46" t="e">
        <f t="shared" si="86"/>
        <v>#DIV/0!</v>
      </c>
      <c r="Q1161" s="46" t="e">
        <f t="shared" si="87"/>
        <v>#DIV/0!</v>
      </c>
      <c r="R1161" s="48" t="e">
        <f t="shared" si="88"/>
        <v>#DIV/0!</v>
      </c>
      <c r="S1161" s="49" t="e">
        <f t="shared" si="89"/>
        <v>#DIV/0!</v>
      </c>
    </row>
    <row r="1162" spans="1:19" x14ac:dyDescent="0.2">
      <c r="A1162" s="38" t="s">
        <v>3406</v>
      </c>
      <c r="B1162" s="42" t="s">
        <v>577</v>
      </c>
      <c r="C1162" s="40" t="s">
        <v>2125</v>
      </c>
      <c r="D1162" s="41" t="s">
        <v>578</v>
      </c>
      <c r="E1162" s="42" t="s">
        <v>9</v>
      </c>
      <c r="F1162" s="43">
        <v>960</v>
      </c>
      <c r="G1162" s="83"/>
      <c r="H1162" s="83"/>
      <c r="I1162" s="83"/>
      <c r="J1162" s="83"/>
      <c r="K1162" s="46">
        <v>0</v>
      </c>
      <c r="L1162" s="47">
        <v>0</v>
      </c>
      <c r="M1162" s="46" t="e">
        <f t="shared" si="85"/>
        <v>#DIV/0!</v>
      </c>
      <c r="N1162" s="48">
        <v>0</v>
      </c>
      <c r="O1162" s="48">
        <v>0</v>
      </c>
      <c r="P1162" s="46" t="e">
        <f t="shared" si="86"/>
        <v>#DIV/0!</v>
      </c>
      <c r="Q1162" s="46" t="e">
        <f t="shared" si="87"/>
        <v>#DIV/0!</v>
      </c>
      <c r="R1162" s="48" t="e">
        <f t="shared" si="88"/>
        <v>#DIV/0!</v>
      </c>
      <c r="S1162" s="49" t="e">
        <f t="shared" si="89"/>
        <v>#DIV/0!</v>
      </c>
    </row>
    <row r="1163" spans="1:19" x14ac:dyDescent="0.2">
      <c r="A1163" s="38" t="s">
        <v>3407</v>
      </c>
      <c r="B1163" s="42" t="s">
        <v>577</v>
      </c>
      <c r="C1163" s="40" t="s">
        <v>3741</v>
      </c>
      <c r="D1163" s="41" t="s">
        <v>578</v>
      </c>
      <c r="E1163" s="42" t="s">
        <v>9</v>
      </c>
      <c r="F1163" s="43">
        <v>720</v>
      </c>
      <c r="G1163" s="83"/>
      <c r="H1163" s="83"/>
      <c r="I1163" s="83"/>
      <c r="J1163" s="83"/>
      <c r="K1163" s="46">
        <v>0</v>
      </c>
      <c r="L1163" s="47">
        <v>0</v>
      </c>
      <c r="M1163" s="46" t="e">
        <f t="shared" si="85"/>
        <v>#DIV/0!</v>
      </c>
      <c r="N1163" s="48">
        <v>0</v>
      </c>
      <c r="O1163" s="48">
        <v>0</v>
      </c>
      <c r="P1163" s="46" t="e">
        <f t="shared" si="86"/>
        <v>#DIV/0!</v>
      </c>
      <c r="Q1163" s="46" t="e">
        <f t="shared" si="87"/>
        <v>#DIV/0!</v>
      </c>
      <c r="R1163" s="48" t="e">
        <f t="shared" si="88"/>
        <v>#DIV/0!</v>
      </c>
      <c r="S1163" s="49" t="e">
        <f t="shared" si="89"/>
        <v>#DIV/0!</v>
      </c>
    </row>
    <row r="1164" spans="1:19" x14ac:dyDescent="0.2">
      <c r="A1164" s="38" t="s">
        <v>3408</v>
      </c>
      <c r="B1164" s="39" t="s">
        <v>579</v>
      </c>
      <c r="C1164" s="40" t="s">
        <v>1713</v>
      </c>
      <c r="D1164" s="41" t="s">
        <v>580</v>
      </c>
      <c r="E1164" s="42" t="s">
        <v>15</v>
      </c>
      <c r="F1164" s="43">
        <v>90</v>
      </c>
      <c r="G1164" s="83"/>
      <c r="H1164" s="83"/>
      <c r="I1164" s="83"/>
      <c r="J1164" s="83"/>
      <c r="K1164" s="46">
        <v>0</v>
      </c>
      <c r="L1164" s="47">
        <v>0</v>
      </c>
      <c r="M1164" s="46" t="e">
        <f t="shared" si="85"/>
        <v>#DIV/0!</v>
      </c>
      <c r="N1164" s="48">
        <v>0</v>
      </c>
      <c r="O1164" s="48">
        <v>0</v>
      </c>
      <c r="P1164" s="46" t="e">
        <f t="shared" si="86"/>
        <v>#DIV/0!</v>
      </c>
      <c r="Q1164" s="46" t="e">
        <f t="shared" si="87"/>
        <v>#DIV/0!</v>
      </c>
      <c r="R1164" s="48" t="e">
        <f t="shared" si="88"/>
        <v>#DIV/0!</v>
      </c>
      <c r="S1164" s="49" t="e">
        <f t="shared" si="89"/>
        <v>#DIV/0!</v>
      </c>
    </row>
    <row r="1165" spans="1:19" x14ac:dyDescent="0.2">
      <c r="A1165" s="38" t="s">
        <v>3409</v>
      </c>
      <c r="B1165" s="42" t="s">
        <v>579</v>
      </c>
      <c r="C1165" s="40" t="s">
        <v>1606</v>
      </c>
      <c r="D1165" s="41" t="s">
        <v>580</v>
      </c>
      <c r="E1165" s="42" t="s">
        <v>15</v>
      </c>
      <c r="F1165" s="43">
        <v>540</v>
      </c>
      <c r="G1165" s="83"/>
      <c r="H1165" s="83"/>
      <c r="I1165" s="83"/>
      <c r="J1165" s="83"/>
      <c r="K1165" s="46">
        <v>0</v>
      </c>
      <c r="L1165" s="47">
        <v>0</v>
      </c>
      <c r="M1165" s="46" t="e">
        <f t="shared" si="85"/>
        <v>#DIV/0!</v>
      </c>
      <c r="N1165" s="48">
        <v>0</v>
      </c>
      <c r="O1165" s="48">
        <v>0</v>
      </c>
      <c r="P1165" s="46" t="e">
        <f t="shared" si="86"/>
        <v>#DIV/0!</v>
      </c>
      <c r="Q1165" s="46" t="e">
        <f t="shared" si="87"/>
        <v>#DIV/0!</v>
      </c>
      <c r="R1165" s="48" t="e">
        <f t="shared" si="88"/>
        <v>#DIV/0!</v>
      </c>
      <c r="S1165" s="49" t="e">
        <f t="shared" si="89"/>
        <v>#DIV/0!</v>
      </c>
    </row>
    <row r="1166" spans="1:19" x14ac:dyDescent="0.2">
      <c r="A1166" s="38" t="s">
        <v>3410</v>
      </c>
      <c r="B1166" s="42" t="s">
        <v>581</v>
      </c>
      <c r="C1166" s="40" t="s">
        <v>1565</v>
      </c>
      <c r="D1166" s="41" t="s">
        <v>582</v>
      </c>
      <c r="E1166" s="42" t="s">
        <v>15</v>
      </c>
      <c r="F1166" s="43">
        <v>84</v>
      </c>
      <c r="G1166" s="83"/>
      <c r="H1166" s="83"/>
      <c r="I1166" s="83"/>
      <c r="J1166" s="83"/>
      <c r="K1166" s="46">
        <v>0</v>
      </c>
      <c r="L1166" s="47">
        <v>0</v>
      </c>
      <c r="M1166" s="46" t="e">
        <f t="shared" si="85"/>
        <v>#DIV/0!</v>
      </c>
      <c r="N1166" s="48">
        <v>0</v>
      </c>
      <c r="O1166" s="48">
        <v>0</v>
      </c>
      <c r="P1166" s="46" t="e">
        <f t="shared" si="86"/>
        <v>#DIV/0!</v>
      </c>
      <c r="Q1166" s="46" t="e">
        <f t="shared" si="87"/>
        <v>#DIV/0!</v>
      </c>
      <c r="R1166" s="48" t="e">
        <f t="shared" si="88"/>
        <v>#DIV/0!</v>
      </c>
      <c r="S1166" s="49" t="e">
        <f t="shared" si="89"/>
        <v>#DIV/0!</v>
      </c>
    </row>
    <row r="1167" spans="1:19" x14ac:dyDescent="0.2">
      <c r="A1167" s="38" t="s">
        <v>3411</v>
      </c>
      <c r="B1167" s="42" t="s">
        <v>581</v>
      </c>
      <c r="C1167" s="40" t="s">
        <v>3742</v>
      </c>
      <c r="D1167" s="41" t="s">
        <v>583</v>
      </c>
      <c r="E1167" s="42" t="s">
        <v>20</v>
      </c>
      <c r="F1167" s="43">
        <v>12</v>
      </c>
      <c r="G1167" s="83"/>
      <c r="H1167" s="83"/>
      <c r="I1167" s="83"/>
      <c r="J1167" s="83"/>
      <c r="K1167" s="46">
        <v>0</v>
      </c>
      <c r="L1167" s="47">
        <v>0</v>
      </c>
      <c r="M1167" s="46" t="e">
        <f t="shared" ref="M1167:M1230" si="90">K1167/L1167</f>
        <v>#DIV/0!</v>
      </c>
      <c r="N1167" s="48">
        <v>0</v>
      </c>
      <c r="O1167" s="48">
        <v>0</v>
      </c>
      <c r="P1167" s="46" t="e">
        <f t="shared" ref="P1167:P1230" si="91">M1167-(O1167*M1167/100)</f>
        <v>#DIV/0!</v>
      </c>
      <c r="Q1167" s="46" t="e">
        <f t="shared" ref="Q1167:Q1230" si="92">P1167*(1+N1167/100)</f>
        <v>#DIV/0!</v>
      </c>
      <c r="R1167" s="48" t="e">
        <f t="shared" ref="R1167:R1230" si="93">F1167*P1167</f>
        <v>#DIV/0!</v>
      </c>
      <c r="S1167" s="49" t="e">
        <f t="shared" ref="S1167:S1230" si="94">F1167*Q1167</f>
        <v>#DIV/0!</v>
      </c>
    </row>
    <row r="1168" spans="1:19" ht="22.5" x14ac:dyDescent="0.2">
      <c r="A1168" s="38" t="s">
        <v>3412</v>
      </c>
      <c r="B1168" s="39" t="s">
        <v>584</v>
      </c>
      <c r="C1168" s="40" t="s">
        <v>3743</v>
      </c>
      <c r="D1168" s="41" t="s">
        <v>585</v>
      </c>
      <c r="E1168" s="42" t="s">
        <v>0</v>
      </c>
      <c r="F1168" s="43">
        <v>15</v>
      </c>
      <c r="G1168" s="83"/>
      <c r="H1168" s="83"/>
      <c r="I1168" s="83"/>
      <c r="J1168" s="83"/>
      <c r="K1168" s="46">
        <v>0</v>
      </c>
      <c r="L1168" s="47">
        <v>0</v>
      </c>
      <c r="M1168" s="46" t="e">
        <f t="shared" si="90"/>
        <v>#DIV/0!</v>
      </c>
      <c r="N1168" s="48">
        <v>0</v>
      </c>
      <c r="O1168" s="48">
        <v>0</v>
      </c>
      <c r="P1168" s="46" t="e">
        <f t="shared" si="91"/>
        <v>#DIV/0!</v>
      </c>
      <c r="Q1168" s="46" t="e">
        <f t="shared" si="92"/>
        <v>#DIV/0!</v>
      </c>
      <c r="R1168" s="48" t="e">
        <f t="shared" si="93"/>
        <v>#DIV/0!</v>
      </c>
      <c r="S1168" s="49" t="e">
        <f t="shared" si="94"/>
        <v>#DIV/0!</v>
      </c>
    </row>
    <row r="1169" spans="1:19" x14ac:dyDescent="0.2">
      <c r="A1169" s="38" t="s">
        <v>3413</v>
      </c>
      <c r="B1169" s="39" t="s">
        <v>586</v>
      </c>
      <c r="C1169" s="40" t="s">
        <v>3744</v>
      </c>
      <c r="D1169" s="41" t="s">
        <v>587</v>
      </c>
      <c r="E1169" s="42" t="s">
        <v>20</v>
      </c>
      <c r="F1169" s="43">
        <v>3</v>
      </c>
      <c r="G1169" s="83"/>
      <c r="H1169" s="83"/>
      <c r="I1169" s="83"/>
      <c r="J1169" s="83"/>
      <c r="K1169" s="46">
        <v>0</v>
      </c>
      <c r="L1169" s="47">
        <v>0</v>
      </c>
      <c r="M1169" s="46" t="e">
        <f t="shared" si="90"/>
        <v>#DIV/0!</v>
      </c>
      <c r="N1169" s="48">
        <v>0</v>
      </c>
      <c r="O1169" s="48">
        <v>0</v>
      </c>
      <c r="P1169" s="46" t="e">
        <f t="shared" si="91"/>
        <v>#DIV/0!</v>
      </c>
      <c r="Q1169" s="46" t="e">
        <f t="shared" si="92"/>
        <v>#DIV/0!</v>
      </c>
      <c r="R1169" s="48" t="e">
        <f t="shared" si="93"/>
        <v>#DIV/0!</v>
      </c>
      <c r="S1169" s="49" t="e">
        <f t="shared" si="94"/>
        <v>#DIV/0!</v>
      </c>
    </row>
    <row r="1170" spans="1:19" x14ac:dyDescent="0.2">
      <c r="A1170" s="38" t="s">
        <v>3414</v>
      </c>
      <c r="B1170" s="39" t="s">
        <v>586</v>
      </c>
      <c r="C1170" s="40" t="s">
        <v>3745</v>
      </c>
      <c r="D1170" s="41" t="s">
        <v>587</v>
      </c>
      <c r="E1170" s="42" t="s">
        <v>20</v>
      </c>
      <c r="F1170" s="43">
        <v>3</v>
      </c>
      <c r="G1170" s="83"/>
      <c r="H1170" s="83"/>
      <c r="I1170" s="83"/>
      <c r="J1170" s="83"/>
      <c r="K1170" s="46">
        <v>0</v>
      </c>
      <c r="L1170" s="47">
        <v>0</v>
      </c>
      <c r="M1170" s="46" t="e">
        <f t="shared" si="90"/>
        <v>#DIV/0!</v>
      </c>
      <c r="N1170" s="48">
        <v>0</v>
      </c>
      <c r="O1170" s="48">
        <v>0</v>
      </c>
      <c r="P1170" s="46" t="e">
        <f t="shared" si="91"/>
        <v>#DIV/0!</v>
      </c>
      <c r="Q1170" s="46" t="e">
        <f t="shared" si="92"/>
        <v>#DIV/0!</v>
      </c>
      <c r="R1170" s="48" t="e">
        <f t="shared" si="93"/>
        <v>#DIV/0!</v>
      </c>
      <c r="S1170" s="49" t="e">
        <f t="shared" si="94"/>
        <v>#DIV/0!</v>
      </c>
    </row>
    <row r="1171" spans="1:19" x14ac:dyDescent="0.2">
      <c r="A1171" s="38" t="s">
        <v>3415</v>
      </c>
      <c r="B1171" s="39" t="s">
        <v>588</v>
      </c>
      <c r="C1171" s="40" t="s">
        <v>2016</v>
      </c>
      <c r="D1171" s="41" t="s">
        <v>589</v>
      </c>
      <c r="E1171" s="42" t="s">
        <v>15</v>
      </c>
      <c r="F1171" s="43">
        <v>336</v>
      </c>
      <c r="G1171" s="83"/>
      <c r="H1171" s="83"/>
      <c r="I1171" s="83"/>
      <c r="J1171" s="83"/>
      <c r="K1171" s="46">
        <v>0</v>
      </c>
      <c r="L1171" s="47">
        <v>0</v>
      </c>
      <c r="M1171" s="46" t="e">
        <f t="shared" si="90"/>
        <v>#DIV/0!</v>
      </c>
      <c r="N1171" s="48">
        <v>0</v>
      </c>
      <c r="O1171" s="48">
        <v>0</v>
      </c>
      <c r="P1171" s="46" t="e">
        <f t="shared" si="91"/>
        <v>#DIV/0!</v>
      </c>
      <c r="Q1171" s="46" t="e">
        <f t="shared" si="92"/>
        <v>#DIV/0!</v>
      </c>
      <c r="R1171" s="48" t="e">
        <f t="shared" si="93"/>
        <v>#DIV/0!</v>
      </c>
      <c r="S1171" s="49" t="e">
        <f t="shared" si="94"/>
        <v>#DIV/0!</v>
      </c>
    </row>
    <row r="1172" spans="1:19" ht="22.5" x14ac:dyDescent="0.2">
      <c r="A1172" s="38" t="s">
        <v>3416</v>
      </c>
      <c r="B1172" s="42" t="s">
        <v>590</v>
      </c>
      <c r="C1172" s="40" t="s">
        <v>3746</v>
      </c>
      <c r="D1172" s="41" t="s">
        <v>591</v>
      </c>
      <c r="E1172" s="42" t="s">
        <v>0</v>
      </c>
      <c r="F1172" s="43">
        <v>480</v>
      </c>
      <c r="G1172" s="83"/>
      <c r="H1172" s="83"/>
      <c r="I1172" s="83"/>
      <c r="J1172" s="83"/>
      <c r="K1172" s="46">
        <v>0</v>
      </c>
      <c r="L1172" s="47">
        <v>0</v>
      </c>
      <c r="M1172" s="46" t="e">
        <f t="shared" si="90"/>
        <v>#DIV/0!</v>
      </c>
      <c r="N1172" s="48">
        <v>0</v>
      </c>
      <c r="O1172" s="48">
        <v>0</v>
      </c>
      <c r="P1172" s="46" t="e">
        <f t="shared" si="91"/>
        <v>#DIV/0!</v>
      </c>
      <c r="Q1172" s="46" t="e">
        <f t="shared" si="92"/>
        <v>#DIV/0!</v>
      </c>
      <c r="R1172" s="48" t="e">
        <f t="shared" si="93"/>
        <v>#DIV/0!</v>
      </c>
      <c r="S1172" s="49" t="e">
        <f t="shared" si="94"/>
        <v>#DIV/0!</v>
      </c>
    </row>
    <row r="1173" spans="1:19" ht="22.5" x14ac:dyDescent="0.2">
      <c r="A1173" s="38" t="s">
        <v>3417</v>
      </c>
      <c r="B1173" s="39" t="s">
        <v>592</v>
      </c>
      <c r="C1173" s="40" t="s">
        <v>3747</v>
      </c>
      <c r="D1173" s="41" t="s">
        <v>593</v>
      </c>
      <c r="E1173" s="42" t="s">
        <v>20</v>
      </c>
      <c r="F1173" s="43">
        <v>3</v>
      </c>
      <c r="G1173" s="83"/>
      <c r="H1173" s="83"/>
      <c r="I1173" s="83"/>
      <c r="J1173" s="83"/>
      <c r="K1173" s="46">
        <v>0</v>
      </c>
      <c r="L1173" s="47">
        <v>0</v>
      </c>
      <c r="M1173" s="46" t="e">
        <f t="shared" si="90"/>
        <v>#DIV/0!</v>
      </c>
      <c r="N1173" s="48">
        <v>0</v>
      </c>
      <c r="O1173" s="48">
        <v>0</v>
      </c>
      <c r="P1173" s="46" t="e">
        <f t="shared" si="91"/>
        <v>#DIV/0!</v>
      </c>
      <c r="Q1173" s="46" t="e">
        <f t="shared" si="92"/>
        <v>#DIV/0!</v>
      </c>
      <c r="R1173" s="48" t="e">
        <f t="shared" si="93"/>
        <v>#DIV/0!</v>
      </c>
      <c r="S1173" s="49" t="e">
        <f t="shared" si="94"/>
        <v>#DIV/0!</v>
      </c>
    </row>
    <row r="1174" spans="1:19" x14ac:dyDescent="0.2">
      <c r="A1174" s="38" t="s">
        <v>3418</v>
      </c>
      <c r="B1174" s="39" t="s">
        <v>594</v>
      </c>
      <c r="C1174" s="40" t="s">
        <v>2174</v>
      </c>
      <c r="D1174" s="41" t="s">
        <v>595</v>
      </c>
      <c r="E1174" s="42" t="s">
        <v>15</v>
      </c>
      <c r="F1174" s="43">
        <v>90</v>
      </c>
      <c r="G1174" s="83"/>
      <c r="H1174" s="83"/>
      <c r="I1174" s="83"/>
      <c r="J1174" s="83"/>
      <c r="K1174" s="46">
        <v>0</v>
      </c>
      <c r="L1174" s="47">
        <v>0</v>
      </c>
      <c r="M1174" s="46" t="e">
        <f t="shared" si="90"/>
        <v>#DIV/0!</v>
      </c>
      <c r="N1174" s="48">
        <v>0</v>
      </c>
      <c r="O1174" s="48">
        <v>0</v>
      </c>
      <c r="P1174" s="46" t="e">
        <f t="shared" si="91"/>
        <v>#DIV/0!</v>
      </c>
      <c r="Q1174" s="46" t="e">
        <f t="shared" si="92"/>
        <v>#DIV/0!</v>
      </c>
      <c r="R1174" s="48" t="e">
        <f t="shared" si="93"/>
        <v>#DIV/0!</v>
      </c>
      <c r="S1174" s="49" t="e">
        <f t="shared" si="94"/>
        <v>#DIV/0!</v>
      </c>
    </row>
    <row r="1175" spans="1:19" ht="33.75" x14ac:dyDescent="0.2">
      <c r="A1175" s="38" t="s">
        <v>3419</v>
      </c>
      <c r="B1175" s="42" t="s">
        <v>596</v>
      </c>
      <c r="C1175" s="40" t="s">
        <v>3748</v>
      </c>
      <c r="D1175" s="41" t="s">
        <v>597</v>
      </c>
      <c r="E1175" s="42" t="s">
        <v>0</v>
      </c>
      <c r="F1175" s="43">
        <v>1500</v>
      </c>
      <c r="G1175" s="83"/>
      <c r="H1175" s="83"/>
      <c r="I1175" s="83"/>
      <c r="J1175" s="83"/>
      <c r="K1175" s="46">
        <v>0</v>
      </c>
      <c r="L1175" s="47">
        <v>0</v>
      </c>
      <c r="M1175" s="46" t="e">
        <f t="shared" si="90"/>
        <v>#DIV/0!</v>
      </c>
      <c r="N1175" s="48">
        <v>0</v>
      </c>
      <c r="O1175" s="48">
        <v>0</v>
      </c>
      <c r="P1175" s="46" t="e">
        <f t="shared" si="91"/>
        <v>#DIV/0!</v>
      </c>
      <c r="Q1175" s="46" t="e">
        <f t="shared" si="92"/>
        <v>#DIV/0!</v>
      </c>
      <c r="R1175" s="48" t="e">
        <f t="shared" si="93"/>
        <v>#DIV/0!</v>
      </c>
      <c r="S1175" s="49" t="e">
        <f t="shared" si="94"/>
        <v>#DIV/0!</v>
      </c>
    </row>
    <row r="1176" spans="1:19" x14ac:dyDescent="0.2">
      <c r="A1176" s="38" t="s">
        <v>3420</v>
      </c>
      <c r="B1176" s="42" t="s">
        <v>598</v>
      </c>
      <c r="C1176" s="40" t="s">
        <v>3749</v>
      </c>
      <c r="D1176" s="41" t="s">
        <v>599</v>
      </c>
      <c r="E1176" s="42" t="s">
        <v>15</v>
      </c>
      <c r="F1176" s="43">
        <v>1080</v>
      </c>
      <c r="G1176" s="83"/>
      <c r="H1176" s="83"/>
      <c r="I1176" s="83"/>
      <c r="J1176" s="83"/>
      <c r="K1176" s="46">
        <v>0</v>
      </c>
      <c r="L1176" s="47">
        <v>0</v>
      </c>
      <c r="M1176" s="46" t="e">
        <f t="shared" si="90"/>
        <v>#DIV/0!</v>
      </c>
      <c r="N1176" s="48">
        <v>0</v>
      </c>
      <c r="O1176" s="48">
        <v>0</v>
      </c>
      <c r="P1176" s="46" t="e">
        <f t="shared" si="91"/>
        <v>#DIV/0!</v>
      </c>
      <c r="Q1176" s="46" t="e">
        <f t="shared" si="92"/>
        <v>#DIV/0!</v>
      </c>
      <c r="R1176" s="48" t="e">
        <f t="shared" si="93"/>
        <v>#DIV/0!</v>
      </c>
      <c r="S1176" s="49" t="e">
        <f t="shared" si="94"/>
        <v>#DIV/0!</v>
      </c>
    </row>
    <row r="1177" spans="1:19" x14ac:dyDescent="0.2">
      <c r="A1177" s="38" t="s">
        <v>3421</v>
      </c>
      <c r="B1177" s="42" t="s">
        <v>600</v>
      </c>
      <c r="C1177" s="40" t="s">
        <v>1662</v>
      </c>
      <c r="D1177" s="41" t="s">
        <v>601</v>
      </c>
      <c r="E1177" s="42" t="s">
        <v>15</v>
      </c>
      <c r="F1177" s="43">
        <v>336</v>
      </c>
      <c r="G1177" s="83"/>
      <c r="H1177" s="83"/>
      <c r="I1177" s="83"/>
      <c r="J1177" s="83"/>
      <c r="K1177" s="46">
        <v>0</v>
      </c>
      <c r="L1177" s="47">
        <v>0</v>
      </c>
      <c r="M1177" s="46" t="e">
        <f t="shared" si="90"/>
        <v>#DIV/0!</v>
      </c>
      <c r="N1177" s="48">
        <v>0</v>
      </c>
      <c r="O1177" s="48">
        <v>0</v>
      </c>
      <c r="P1177" s="46" t="e">
        <f t="shared" si="91"/>
        <v>#DIV/0!</v>
      </c>
      <c r="Q1177" s="46" t="e">
        <f t="shared" si="92"/>
        <v>#DIV/0!</v>
      </c>
      <c r="R1177" s="48" t="e">
        <f t="shared" si="93"/>
        <v>#DIV/0!</v>
      </c>
      <c r="S1177" s="49" t="e">
        <f t="shared" si="94"/>
        <v>#DIV/0!</v>
      </c>
    </row>
    <row r="1178" spans="1:19" x14ac:dyDescent="0.2">
      <c r="A1178" s="38" t="s">
        <v>3422</v>
      </c>
      <c r="B1178" s="42" t="s">
        <v>600</v>
      </c>
      <c r="C1178" s="40" t="s">
        <v>1810</v>
      </c>
      <c r="D1178" s="41" t="s">
        <v>601</v>
      </c>
      <c r="E1178" s="42" t="s">
        <v>15</v>
      </c>
      <c r="F1178" s="43">
        <v>1344</v>
      </c>
      <c r="G1178" s="83"/>
      <c r="H1178" s="83"/>
      <c r="I1178" s="83"/>
      <c r="J1178" s="83"/>
      <c r="K1178" s="46">
        <v>0</v>
      </c>
      <c r="L1178" s="47">
        <v>0</v>
      </c>
      <c r="M1178" s="46" t="e">
        <f t="shared" si="90"/>
        <v>#DIV/0!</v>
      </c>
      <c r="N1178" s="48">
        <v>0</v>
      </c>
      <c r="O1178" s="48">
        <v>0</v>
      </c>
      <c r="P1178" s="46" t="e">
        <f t="shared" si="91"/>
        <v>#DIV/0!</v>
      </c>
      <c r="Q1178" s="46" t="e">
        <f t="shared" si="92"/>
        <v>#DIV/0!</v>
      </c>
      <c r="R1178" s="48" t="e">
        <f t="shared" si="93"/>
        <v>#DIV/0!</v>
      </c>
      <c r="S1178" s="49" t="e">
        <f t="shared" si="94"/>
        <v>#DIV/0!</v>
      </c>
    </row>
    <row r="1179" spans="1:19" x14ac:dyDescent="0.2">
      <c r="A1179" s="38" t="s">
        <v>3423</v>
      </c>
      <c r="B1179" s="42" t="s">
        <v>602</v>
      </c>
      <c r="C1179" s="40" t="s">
        <v>3750</v>
      </c>
      <c r="D1179" s="41" t="s">
        <v>603</v>
      </c>
      <c r="E1179" s="42" t="s">
        <v>0</v>
      </c>
      <c r="F1179" s="43">
        <v>420</v>
      </c>
      <c r="G1179" s="83"/>
      <c r="H1179" s="83"/>
      <c r="I1179" s="83"/>
      <c r="J1179" s="83"/>
      <c r="K1179" s="46">
        <v>0</v>
      </c>
      <c r="L1179" s="47">
        <v>0</v>
      </c>
      <c r="M1179" s="46" t="e">
        <f t="shared" si="90"/>
        <v>#DIV/0!</v>
      </c>
      <c r="N1179" s="48">
        <v>0</v>
      </c>
      <c r="O1179" s="48">
        <v>0</v>
      </c>
      <c r="P1179" s="46" t="e">
        <f t="shared" si="91"/>
        <v>#DIV/0!</v>
      </c>
      <c r="Q1179" s="46" t="e">
        <f t="shared" si="92"/>
        <v>#DIV/0!</v>
      </c>
      <c r="R1179" s="48" t="e">
        <f t="shared" si="93"/>
        <v>#DIV/0!</v>
      </c>
      <c r="S1179" s="49" t="e">
        <f t="shared" si="94"/>
        <v>#DIV/0!</v>
      </c>
    </row>
    <row r="1180" spans="1:19" x14ac:dyDescent="0.2">
      <c r="A1180" s="38" t="s">
        <v>3424</v>
      </c>
      <c r="B1180" s="42" t="s">
        <v>602</v>
      </c>
      <c r="C1180" s="40" t="s">
        <v>3751</v>
      </c>
      <c r="D1180" s="41" t="s">
        <v>603</v>
      </c>
      <c r="E1180" s="42" t="s">
        <v>15</v>
      </c>
      <c r="F1180" s="43">
        <v>300</v>
      </c>
      <c r="G1180" s="83"/>
      <c r="H1180" s="83"/>
      <c r="I1180" s="83"/>
      <c r="J1180" s="83"/>
      <c r="K1180" s="46">
        <v>0</v>
      </c>
      <c r="L1180" s="47">
        <v>0</v>
      </c>
      <c r="M1180" s="46" t="e">
        <f t="shared" si="90"/>
        <v>#DIV/0!</v>
      </c>
      <c r="N1180" s="48">
        <v>0</v>
      </c>
      <c r="O1180" s="48">
        <v>0</v>
      </c>
      <c r="P1180" s="46" t="e">
        <f t="shared" si="91"/>
        <v>#DIV/0!</v>
      </c>
      <c r="Q1180" s="46" t="e">
        <f t="shared" si="92"/>
        <v>#DIV/0!</v>
      </c>
      <c r="R1180" s="48" t="e">
        <f t="shared" si="93"/>
        <v>#DIV/0!</v>
      </c>
      <c r="S1180" s="49" t="e">
        <f t="shared" si="94"/>
        <v>#DIV/0!</v>
      </c>
    </row>
    <row r="1181" spans="1:19" ht="22.5" x14ac:dyDescent="0.2">
      <c r="A1181" s="38" t="s">
        <v>3425</v>
      </c>
      <c r="B1181" s="39" t="s">
        <v>604</v>
      </c>
      <c r="C1181" s="40" t="s">
        <v>3752</v>
      </c>
      <c r="D1181" s="41" t="s">
        <v>605</v>
      </c>
      <c r="E1181" s="42" t="s">
        <v>0</v>
      </c>
      <c r="F1181" s="43">
        <v>30</v>
      </c>
      <c r="G1181" s="83"/>
      <c r="H1181" s="83"/>
      <c r="I1181" s="83"/>
      <c r="J1181" s="83"/>
      <c r="K1181" s="46">
        <v>0</v>
      </c>
      <c r="L1181" s="47">
        <v>0</v>
      </c>
      <c r="M1181" s="46" t="e">
        <f t="shared" si="90"/>
        <v>#DIV/0!</v>
      </c>
      <c r="N1181" s="48">
        <v>0</v>
      </c>
      <c r="O1181" s="48">
        <v>0</v>
      </c>
      <c r="P1181" s="46" t="e">
        <f t="shared" si="91"/>
        <v>#DIV/0!</v>
      </c>
      <c r="Q1181" s="46" t="e">
        <f t="shared" si="92"/>
        <v>#DIV/0!</v>
      </c>
      <c r="R1181" s="48" t="e">
        <f t="shared" si="93"/>
        <v>#DIV/0!</v>
      </c>
      <c r="S1181" s="49" t="e">
        <f t="shared" si="94"/>
        <v>#DIV/0!</v>
      </c>
    </row>
    <row r="1182" spans="1:19" ht="22.5" x14ac:dyDescent="0.2">
      <c r="A1182" s="38" t="s">
        <v>3426</v>
      </c>
      <c r="B1182" s="39" t="s">
        <v>606</v>
      </c>
      <c r="C1182" s="40" t="s">
        <v>3753</v>
      </c>
      <c r="D1182" s="41" t="s">
        <v>607</v>
      </c>
      <c r="E1182" s="42" t="s">
        <v>20</v>
      </c>
      <c r="F1182" s="43">
        <v>3</v>
      </c>
      <c r="G1182" s="83"/>
      <c r="H1182" s="83"/>
      <c r="I1182" s="83"/>
      <c r="J1182" s="83"/>
      <c r="K1182" s="46">
        <v>0</v>
      </c>
      <c r="L1182" s="47">
        <v>0</v>
      </c>
      <c r="M1182" s="46" t="e">
        <f t="shared" si="90"/>
        <v>#DIV/0!</v>
      </c>
      <c r="N1182" s="48">
        <v>0</v>
      </c>
      <c r="O1182" s="48">
        <v>0</v>
      </c>
      <c r="P1182" s="46" t="e">
        <f t="shared" si="91"/>
        <v>#DIV/0!</v>
      </c>
      <c r="Q1182" s="46" t="e">
        <f t="shared" si="92"/>
        <v>#DIV/0!</v>
      </c>
      <c r="R1182" s="48" t="e">
        <f t="shared" si="93"/>
        <v>#DIV/0!</v>
      </c>
      <c r="S1182" s="49" t="e">
        <f t="shared" si="94"/>
        <v>#DIV/0!</v>
      </c>
    </row>
    <row r="1183" spans="1:19" ht="22.5" x14ac:dyDescent="0.2">
      <c r="A1183" s="38" t="s">
        <v>3427</v>
      </c>
      <c r="B1183" s="39" t="s">
        <v>612</v>
      </c>
      <c r="C1183" s="40" t="s">
        <v>3754</v>
      </c>
      <c r="D1183" s="41" t="s">
        <v>609</v>
      </c>
      <c r="E1183" s="42" t="s">
        <v>20</v>
      </c>
      <c r="F1183" s="43">
        <v>3</v>
      </c>
      <c r="G1183" s="83"/>
      <c r="H1183" s="83"/>
      <c r="I1183" s="83"/>
      <c r="J1183" s="83"/>
      <c r="K1183" s="46">
        <v>0</v>
      </c>
      <c r="L1183" s="47">
        <v>0</v>
      </c>
      <c r="M1183" s="46" t="e">
        <f t="shared" si="90"/>
        <v>#DIV/0!</v>
      </c>
      <c r="N1183" s="48">
        <v>0</v>
      </c>
      <c r="O1183" s="48">
        <v>0</v>
      </c>
      <c r="P1183" s="46" t="e">
        <f t="shared" si="91"/>
        <v>#DIV/0!</v>
      </c>
      <c r="Q1183" s="46" t="e">
        <f t="shared" si="92"/>
        <v>#DIV/0!</v>
      </c>
      <c r="R1183" s="48" t="e">
        <f t="shared" si="93"/>
        <v>#DIV/0!</v>
      </c>
      <c r="S1183" s="49" t="e">
        <f t="shared" si="94"/>
        <v>#DIV/0!</v>
      </c>
    </row>
    <row r="1184" spans="1:19" ht="33.75" x14ac:dyDescent="0.2">
      <c r="A1184" s="38" t="s">
        <v>3428</v>
      </c>
      <c r="B1184" s="39" t="s">
        <v>608</v>
      </c>
      <c r="C1184" s="40" t="s">
        <v>3755</v>
      </c>
      <c r="D1184" s="41" t="s">
        <v>609</v>
      </c>
      <c r="E1184" s="42" t="s">
        <v>20</v>
      </c>
      <c r="F1184" s="43">
        <v>3</v>
      </c>
      <c r="G1184" s="83"/>
      <c r="H1184" s="83"/>
      <c r="I1184" s="83"/>
      <c r="J1184" s="83"/>
      <c r="K1184" s="46">
        <v>0</v>
      </c>
      <c r="L1184" s="47">
        <v>0</v>
      </c>
      <c r="M1184" s="46" t="e">
        <f t="shared" si="90"/>
        <v>#DIV/0!</v>
      </c>
      <c r="N1184" s="48">
        <v>0</v>
      </c>
      <c r="O1184" s="48">
        <v>0</v>
      </c>
      <c r="P1184" s="46" t="e">
        <f t="shared" si="91"/>
        <v>#DIV/0!</v>
      </c>
      <c r="Q1184" s="46" t="e">
        <f t="shared" si="92"/>
        <v>#DIV/0!</v>
      </c>
      <c r="R1184" s="48" t="e">
        <f t="shared" si="93"/>
        <v>#DIV/0!</v>
      </c>
      <c r="S1184" s="49" t="e">
        <f t="shared" si="94"/>
        <v>#DIV/0!</v>
      </c>
    </row>
    <row r="1185" spans="1:19" ht="33.75" x14ac:dyDescent="0.2">
      <c r="A1185" s="38" t="s">
        <v>3429</v>
      </c>
      <c r="B1185" s="39" t="s">
        <v>608</v>
      </c>
      <c r="C1185" s="40" t="s">
        <v>3756</v>
      </c>
      <c r="D1185" s="41" t="s">
        <v>609</v>
      </c>
      <c r="E1185" s="42" t="s">
        <v>20</v>
      </c>
      <c r="F1185" s="43">
        <v>3</v>
      </c>
      <c r="G1185" s="83"/>
      <c r="H1185" s="83"/>
      <c r="I1185" s="83"/>
      <c r="J1185" s="83"/>
      <c r="K1185" s="46">
        <v>0</v>
      </c>
      <c r="L1185" s="47">
        <v>0</v>
      </c>
      <c r="M1185" s="46" t="e">
        <f t="shared" si="90"/>
        <v>#DIV/0!</v>
      </c>
      <c r="N1185" s="48">
        <v>0</v>
      </c>
      <c r="O1185" s="48">
        <v>0</v>
      </c>
      <c r="P1185" s="46" t="e">
        <f t="shared" si="91"/>
        <v>#DIV/0!</v>
      </c>
      <c r="Q1185" s="46" t="e">
        <f t="shared" si="92"/>
        <v>#DIV/0!</v>
      </c>
      <c r="R1185" s="48" t="e">
        <f t="shared" si="93"/>
        <v>#DIV/0!</v>
      </c>
      <c r="S1185" s="49" t="e">
        <f t="shared" si="94"/>
        <v>#DIV/0!</v>
      </c>
    </row>
    <row r="1186" spans="1:19" ht="22.5" x14ac:dyDescent="0.2">
      <c r="A1186" s="38" t="s">
        <v>3430</v>
      </c>
      <c r="B1186" s="39" t="s">
        <v>611</v>
      </c>
      <c r="C1186" s="40" t="s">
        <v>3757</v>
      </c>
      <c r="D1186" s="41" t="s">
        <v>609</v>
      </c>
      <c r="E1186" s="42" t="s">
        <v>0</v>
      </c>
      <c r="F1186" s="43">
        <v>3</v>
      </c>
      <c r="G1186" s="83"/>
      <c r="H1186" s="83"/>
      <c r="I1186" s="83"/>
      <c r="J1186" s="83"/>
      <c r="K1186" s="46">
        <v>0</v>
      </c>
      <c r="L1186" s="47">
        <v>0</v>
      </c>
      <c r="M1186" s="46" t="e">
        <f t="shared" si="90"/>
        <v>#DIV/0!</v>
      </c>
      <c r="N1186" s="48">
        <v>0</v>
      </c>
      <c r="O1186" s="48">
        <v>0</v>
      </c>
      <c r="P1186" s="46" t="e">
        <f t="shared" si="91"/>
        <v>#DIV/0!</v>
      </c>
      <c r="Q1186" s="46" t="e">
        <f t="shared" si="92"/>
        <v>#DIV/0!</v>
      </c>
      <c r="R1186" s="48" t="e">
        <f t="shared" si="93"/>
        <v>#DIV/0!</v>
      </c>
      <c r="S1186" s="49" t="e">
        <f t="shared" si="94"/>
        <v>#DIV/0!</v>
      </c>
    </row>
    <row r="1187" spans="1:19" ht="33.75" x14ac:dyDescent="0.2">
      <c r="A1187" s="38" t="s">
        <v>3431</v>
      </c>
      <c r="B1187" s="39" t="s">
        <v>610</v>
      </c>
      <c r="C1187" s="40" t="s">
        <v>3758</v>
      </c>
      <c r="D1187" s="41" t="s">
        <v>609</v>
      </c>
      <c r="E1187" s="42" t="s">
        <v>20</v>
      </c>
      <c r="F1187" s="43">
        <v>3</v>
      </c>
      <c r="G1187" s="83"/>
      <c r="H1187" s="83"/>
      <c r="I1187" s="83"/>
      <c r="J1187" s="83"/>
      <c r="K1187" s="46">
        <v>0</v>
      </c>
      <c r="L1187" s="47">
        <v>0</v>
      </c>
      <c r="M1187" s="46" t="e">
        <f t="shared" si="90"/>
        <v>#DIV/0!</v>
      </c>
      <c r="N1187" s="48">
        <v>0</v>
      </c>
      <c r="O1187" s="48">
        <v>0</v>
      </c>
      <c r="P1187" s="46" t="e">
        <f t="shared" si="91"/>
        <v>#DIV/0!</v>
      </c>
      <c r="Q1187" s="46" t="e">
        <f t="shared" si="92"/>
        <v>#DIV/0!</v>
      </c>
      <c r="R1187" s="48" t="e">
        <f t="shared" si="93"/>
        <v>#DIV/0!</v>
      </c>
      <c r="S1187" s="49" t="e">
        <f t="shared" si="94"/>
        <v>#DIV/0!</v>
      </c>
    </row>
    <row r="1188" spans="1:19" x14ac:dyDescent="0.2">
      <c r="A1188" s="38" t="s">
        <v>3432</v>
      </c>
      <c r="B1188" s="58" t="s">
        <v>613</v>
      </c>
      <c r="C1188" s="40" t="s">
        <v>1619</v>
      </c>
      <c r="D1188" s="60" t="s">
        <v>614</v>
      </c>
      <c r="E1188" s="42" t="s">
        <v>0</v>
      </c>
      <c r="F1188" s="43">
        <v>180</v>
      </c>
      <c r="G1188" s="83"/>
      <c r="H1188" s="83"/>
      <c r="I1188" s="83"/>
      <c r="J1188" s="83"/>
      <c r="K1188" s="46">
        <v>0</v>
      </c>
      <c r="L1188" s="47">
        <v>0</v>
      </c>
      <c r="M1188" s="46" t="e">
        <f t="shared" si="90"/>
        <v>#DIV/0!</v>
      </c>
      <c r="N1188" s="48">
        <v>0</v>
      </c>
      <c r="O1188" s="48">
        <v>0</v>
      </c>
      <c r="P1188" s="46" t="e">
        <f t="shared" si="91"/>
        <v>#DIV/0!</v>
      </c>
      <c r="Q1188" s="46" t="e">
        <f t="shared" si="92"/>
        <v>#DIV/0!</v>
      </c>
      <c r="R1188" s="48" t="e">
        <f t="shared" si="93"/>
        <v>#DIV/0!</v>
      </c>
      <c r="S1188" s="49" t="e">
        <f t="shared" si="94"/>
        <v>#DIV/0!</v>
      </c>
    </row>
    <row r="1189" spans="1:19" x14ac:dyDescent="0.2">
      <c r="A1189" s="38" t="s">
        <v>3433</v>
      </c>
      <c r="B1189" s="58" t="s">
        <v>613</v>
      </c>
      <c r="C1189" s="40" t="s">
        <v>1618</v>
      </c>
      <c r="D1189" s="60" t="s">
        <v>614</v>
      </c>
      <c r="E1189" s="42" t="s">
        <v>0</v>
      </c>
      <c r="F1189" s="43">
        <v>24</v>
      </c>
      <c r="G1189" s="83"/>
      <c r="H1189" s="83"/>
      <c r="I1189" s="83"/>
      <c r="J1189" s="83"/>
      <c r="K1189" s="46">
        <v>0</v>
      </c>
      <c r="L1189" s="47">
        <v>0</v>
      </c>
      <c r="M1189" s="46" t="e">
        <f t="shared" si="90"/>
        <v>#DIV/0!</v>
      </c>
      <c r="N1189" s="48">
        <v>0</v>
      </c>
      <c r="O1189" s="48">
        <v>0</v>
      </c>
      <c r="P1189" s="46" t="e">
        <f t="shared" si="91"/>
        <v>#DIV/0!</v>
      </c>
      <c r="Q1189" s="46" t="e">
        <f t="shared" si="92"/>
        <v>#DIV/0!</v>
      </c>
      <c r="R1189" s="48" t="e">
        <f t="shared" si="93"/>
        <v>#DIV/0!</v>
      </c>
      <c r="S1189" s="49" t="e">
        <f t="shared" si="94"/>
        <v>#DIV/0!</v>
      </c>
    </row>
    <row r="1190" spans="1:19" x14ac:dyDescent="0.2">
      <c r="A1190" s="38" t="s">
        <v>3434</v>
      </c>
      <c r="B1190" s="58" t="s">
        <v>615</v>
      </c>
      <c r="C1190" s="40" t="s">
        <v>3759</v>
      </c>
      <c r="D1190" s="41" t="s">
        <v>616</v>
      </c>
      <c r="E1190" s="42" t="s">
        <v>20</v>
      </c>
      <c r="F1190" s="43">
        <v>108</v>
      </c>
      <c r="G1190" s="83"/>
      <c r="H1190" s="83"/>
      <c r="I1190" s="83"/>
      <c r="J1190" s="83"/>
      <c r="K1190" s="46">
        <v>0</v>
      </c>
      <c r="L1190" s="47">
        <v>0</v>
      </c>
      <c r="M1190" s="46" t="e">
        <f t="shared" si="90"/>
        <v>#DIV/0!</v>
      </c>
      <c r="N1190" s="48">
        <v>0</v>
      </c>
      <c r="O1190" s="48">
        <v>0</v>
      </c>
      <c r="P1190" s="46" t="e">
        <f t="shared" si="91"/>
        <v>#DIV/0!</v>
      </c>
      <c r="Q1190" s="46" t="e">
        <f t="shared" si="92"/>
        <v>#DIV/0!</v>
      </c>
      <c r="R1190" s="48" t="e">
        <f t="shared" si="93"/>
        <v>#DIV/0!</v>
      </c>
      <c r="S1190" s="49" t="e">
        <f t="shared" si="94"/>
        <v>#DIV/0!</v>
      </c>
    </row>
    <row r="1191" spans="1:19" ht="22.5" x14ac:dyDescent="0.2">
      <c r="A1191" s="38" t="s">
        <v>3435</v>
      </c>
      <c r="B1191" s="42" t="s">
        <v>615</v>
      </c>
      <c r="C1191" s="40" t="s">
        <v>3760</v>
      </c>
      <c r="D1191" s="41" t="s">
        <v>616</v>
      </c>
      <c r="E1191" s="42" t="s">
        <v>9</v>
      </c>
      <c r="F1191" s="43">
        <v>540</v>
      </c>
      <c r="G1191" s="83"/>
      <c r="H1191" s="83"/>
      <c r="I1191" s="83"/>
      <c r="J1191" s="83"/>
      <c r="K1191" s="46">
        <v>0</v>
      </c>
      <c r="L1191" s="47">
        <v>0</v>
      </c>
      <c r="M1191" s="46" t="e">
        <f t="shared" si="90"/>
        <v>#DIV/0!</v>
      </c>
      <c r="N1191" s="48">
        <v>0</v>
      </c>
      <c r="O1191" s="48">
        <v>0</v>
      </c>
      <c r="P1191" s="46" t="e">
        <f t="shared" si="91"/>
        <v>#DIV/0!</v>
      </c>
      <c r="Q1191" s="46" t="e">
        <f t="shared" si="92"/>
        <v>#DIV/0!</v>
      </c>
      <c r="R1191" s="48" t="e">
        <f t="shared" si="93"/>
        <v>#DIV/0!</v>
      </c>
      <c r="S1191" s="49" t="e">
        <f t="shared" si="94"/>
        <v>#DIV/0!</v>
      </c>
    </row>
    <row r="1192" spans="1:19" x14ac:dyDescent="0.2">
      <c r="A1192" s="38" t="s">
        <v>3436</v>
      </c>
      <c r="B1192" s="42" t="s">
        <v>617</v>
      </c>
      <c r="C1192" s="40" t="s">
        <v>1713</v>
      </c>
      <c r="D1192" s="41" t="s">
        <v>618</v>
      </c>
      <c r="E1192" s="42" t="s">
        <v>15</v>
      </c>
      <c r="F1192" s="43">
        <v>4140</v>
      </c>
      <c r="G1192" s="83"/>
      <c r="H1192" s="83"/>
      <c r="I1192" s="83"/>
      <c r="J1192" s="83"/>
      <c r="K1192" s="46">
        <v>0</v>
      </c>
      <c r="L1192" s="47">
        <v>0</v>
      </c>
      <c r="M1192" s="46" t="e">
        <f t="shared" si="90"/>
        <v>#DIV/0!</v>
      </c>
      <c r="N1192" s="48">
        <v>0</v>
      </c>
      <c r="O1192" s="48">
        <v>0</v>
      </c>
      <c r="P1192" s="46" t="e">
        <f t="shared" si="91"/>
        <v>#DIV/0!</v>
      </c>
      <c r="Q1192" s="46" t="e">
        <f t="shared" si="92"/>
        <v>#DIV/0!</v>
      </c>
      <c r="R1192" s="48" t="e">
        <f t="shared" si="93"/>
        <v>#DIV/0!</v>
      </c>
      <c r="S1192" s="49" t="e">
        <f t="shared" si="94"/>
        <v>#DIV/0!</v>
      </c>
    </row>
    <row r="1193" spans="1:19" x14ac:dyDescent="0.2">
      <c r="A1193" s="38" t="s">
        <v>3437</v>
      </c>
      <c r="B1193" s="42" t="s">
        <v>617</v>
      </c>
      <c r="C1193" s="40" t="s">
        <v>1563</v>
      </c>
      <c r="D1193" s="60" t="s">
        <v>618</v>
      </c>
      <c r="E1193" s="42" t="s">
        <v>15</v>
      </c>
      <c r="F1193" s="43">
        <v>360</v>
      </c>
      <c r="G1193" s="83"/>
      <c r="H1193" s="83"/>
      <c r="I1193" s="83"/>
      <c r="J1193" s="83"/>
      <c r="K1193" s="46">
        <v>0</v>
      </c>
      <c r="L1193" s="47">
        <v>0</v>
      </c>
      <c r="M1193" s="46" t="e">
        <f t="shared" si="90"/>
        <v>#DIV/0!</v>
      </c>
      <c r="N1193" s="48">
        <v>0</v>
      </c>
      <c r="O1193" s="48">
        <v>0</v>
      </c>
      <c r="P1193" s="46" t="e">
        <f t="shared" si="91"/>
        <v>#DIV/0!</v>
      </c>
      <c r="Q1193" s="46" t="e">
        <f t="shared" si="92"/>
        <v>#DIV/0!</v>
      </c>
      <c r="R1193" s="48" t="e">
        <f t="shared" si="93"/>
        <v>#DIV/0!</v>
      </c>
      <c r="S1193" s="49" t="e">
        <f t="shared" si="94"/>
        <v>#DIV/0!</v>
      </c>
    </row>
    <row r="1194" spans="1:19" x14ac:dyDescent="0.2">
      <c r="A1194" s="38" t="s">
        <v>3438</v>
      </c>
      <c r="B1194" s="39" t="s">
        <v>619</v>
      </c>
      <c r="C1194" s="40" t="s">
        <v>3761</v>
      </c>
      <c r="D1194" s="41" t="s">
        <v>620</v>
      </c>
      <c r="E1194" s="42" t="s">
        <v>0</v>
      </c>
      <c r="F1194" s="43">
        <v>3</v>
      </c>
      <c r="G1194" s="83"/>
      <c r="H1194" s="83"/>
      <c r="I1194" s="83"/>
      <c r="J1194" s="83"/>
      <c r="K1194" s="46">
        <v>0</v>
      </c>
      <c r="L1194" s="47">
        <v>0</v>
      </c>
      <c r="M1194" s="46" t="e">
        <f t="shared" si="90"/>
        <v>#DIV/0!</v>
      </c>
      <c r="N1194" s="48">
        <v>0</v>
      </c>
      <c r="O1194" s="48">
        <v>0</v>
      </c>
      <c r="P1194" s="46" t="e">
        <f t="shared" si="91"/>
        <v>#DIV/0!</v>
      </c>
      <c r="Q1194" s="46" t="e">
        <f t="shared" si="92"/>
        <v>#DIV/0!</v>
      </c>
      <c r="R1194" s="48" t="e">
        <f t="shared" si="93"/>
        <v>#DIV/0!</v>
      </c>
      <c r="S1194" s="49" t="e">
        <f t="shared" si="94"/>
        <v>#DIV/0!</v>
      </c>
    </row>
    <row r="1195" spans="1:19" x14ac:dyDescent="0.2">
      <c r="A1195" s="38" t="s">
        <v>3439</v>
      </c>
      <c r="B1195" s="42" t="s">
        <v>619</v>
      </c>
      <c r="C1195" s="40" t="s">
        <v>3762</v>
      </c>
      <c r="D1195" s="41" t="s">
        <v>621</v>
      </c>
      <c r="E1195" s="42" t="s">
        <v>20</v>
      </c>
      <c r="F1195" s="43">
        <v>180</v>
      </c>
      <c r="G1195" s="83"/>
      <c r="H1195" s="83"/>
      <c r="I1195" s="83"/>
      <c r="J1195" s="83"/>
      <c r="K1195" s="46">
        <v>0</v>
      </c>
      <c r="L1195" s="47">
        <v>0</v>
      </c>
      <c r="M1195" s="46" t="e">
        <f t="shared" si="90"/>
        <v>#DIV/0!</v>
      </c>
      <c r="N1195" s="48">
        <v>0</v>
      </c>
      <c r="O1195" s="48">
        <v>0</v>
      </c>
      <c r="P1195" s="46" t="e">
        <f t="shared" si="91"/>
        <v>#DIV/0!</v>
      </c>
      <c r="Q1195" s="46" t="e">
        <f t="shared" si="92"/>
        <v>#DIV/0!</v>
      </c>
      <c r="R1195" s="48" t="e">
        <f t="shared" si="93"/>
        <v>#DIV/0!</v>
      </c>
      <c r="S1195" s="49" t="e">
        <f t="shared" si="94"/>
        <v>#DIV/0!</v>
      </c>
    </row>
    <row r="1196" spans="1:19" ht="22.5" x14ac:dyDescent="0.2">
      <c r="A1196" s="38" t="s">
        <v>3440</v>
      </c>
      <c r="B1196" s="42" t="s">
        <v>619</v>
      </c>
      <c r="C1196" s="40" t="s">
        <v>1665</v>
      </c>
      <c r="D1196" s="41" t="s">
        <v>621</v>
      </c>
      <c r="E1196" s="42" t="s">
        <v>20</v>
      </c>
      <c r="F1196" s="43">
        <v>450</v>
      </c>
      <c r="G1196" s="83"/>
      <c r="H1196" s="83"/>
      <c r="I1196" s="83"/>
      <c r="J1196" s="83"/>
      <c r="K1196" s="46">
        <v>0</v>
      </c>
      <c r="L1196" s="47">
        <v>0</v>
      </c>
      <c r="M1196" s="46" t="e">
        <f t="shared" si="90"/>
        <v>#DIV/0!</v>
      </c>
      <c r="N1196" s="48">
        <v>0</v>
      </c>
      <c r="O1196" s="48">
        <v>0</v>
      </c>
      <c r="P1196" s="46" t="e">
        <f t="shared" si="91"/>
        <v>#DIV/0!</v>
      </c>
      <c r="Q1196" s="46" t="e">
        <f t="shared" si="92"/>
        <v>#DIV/0!</v>
      </c>
      <c r="R1196" s="48" t="e">
        <f t="shared" si="93"/>
        <v>#DIV/0!</v>
      </c>
      <c r="S1196" s="49" t="e">
        <f t="shared" si="94"/>
        <v>#DIV/0!</v>
      </c>
    </row>
    <row r="1197" spans="1:19" ht="22.5" x14ac:dyDescent="0.2">
      <c r="A1197" s="38" t="s">
        <v>3441</v>
      </c>
      <c r="B1197" s="39" t="s">
        <v>622</v>
      </c>
      <c r="C1197" s="40" t="s">
        <v>3763</v>
      </c>
      <c r="D1197" s="41" t="s">
        <v>623</v>
      </c>
      <c r="E1197" s="42" t="s">
        <v>0</v>
      </c>
      <c r="F1197" s="43">
        <v>3</v>
      </c>
      <c r="G1197" s="83"/>
      <c r="H1197" s="83"/>
      <c r="I1197" s="83"/>
      <c r="J1197" s="83"/>
      <c r="K1197" s="46">
        <v>0</v>
      </c>
      <c r="L1197" s="47">
        <v>0</v>
      </c>
      <c r="M1197" s="46" t="e">
        <f t="shared" si="90"/>
        <v>#DIV/0!</v>
      </c>
      <c r="N1197" s="48">
        <v>0</v>
      </c>
      <c r="O1197" s="48">
        <v>0</v>
      </c>
      <c r="P1197" s="46" t="e">
        <f t="shared" si="91"/>
        <v>#DIV/0!</v>
      </c>
      <c r="Q1197" s="46" t="e">
        <f t="shared" si="92"/>
        <v>#DIV/0!</v>
      </c>
      <c r="R1197" s="48" t="e">
        <f t="shared" si="93"/>
        <v>#DIV/0!</v>
      </c>
      <c r="S1197" s="49" t="e">
        <f t="shared" si="94"/>
        <v>#DIV/0!</v>
      </c>
    </row>
    <row r="1198" spans="1:19" ht="22.5" x14ac:dyDescent="0.2">
      <c r="A1198" s="38" t="s">
        <v>3442</v>
      </c>
      <c r="B1198" s="39" t="s">
        <v>624</v>
      </c>
      <c r="C1198" s="40" t="s">
        <v>3764</v>
      </c>
      <c r="D1198" s="41" t="s">
        <v>625</v>
      </c>
      <c r="E1198" s="42" t="s">
        <v>9</v>
      </c>
      <c r="F1198" s="43">
        <v>252</v>
      </c>
      <c r="G1198" s="83"/>
      <c r="H1198" s="83"/>
      <c r="I1198" s="83"/>
      <c r="J1198" s="83"/>
      <c r="K1198" s="46">
        <v>0</v>
      </c>
      <c r="L1198" s="47">
        <v>0</v>
      </c>
      <c r="M1198" s="46" t="e">
        <f t="shared" si="90"/>
        <v>#DIV/0!</v>
      </c>
      <c r="N1198" s="48">
        <v>0</v>
      </c>
      <c r="O1198" s="48">
        <v>0</v>
      </c>
      <c r="P1198" s="46" t="e">
        <f t="shared" si="91"/>
        <v>#DIV/0!</v>
      </c>
      <c r="Q1198" s="46" t="e">
        <f t="shared" si="92"/>
        <v>#DIV/0!</v>
      </c>
      <c r="R1198" s="48" t="e">
        <f t="shared" si="93"/>
        <v>#DIV/0!</v>
      </c>
      <c r="S1198" s="49" t="e">
        <f t="shared" si="94"/>
        <v>#DIV/0!</v>
      </c>
    </row>
    <row r="1199" spans="1:19" ht="22.5" x14ac:dyDescent="0.2">
      <c r="A1199" s="38" t="s">
        <v>3443</v>
      </c>
      <c r="B1199" s="39" t="s">
        <v>624</v>
      </c>
      <c r="C1199" s="40" t="s">
        <v>3765</v>
      </c>
      <c r="D1199" s="41" t="s">
        <v>536</v>
      </c>
      <c r="E1199" s="42" t="s">
        <v>9</v>
      </c>
      <c r="F1199" s="43">
        <v>252</v>
      </c>
      <c r="G1199" s="83"/>
      <c r="H1199" s="83"/>
      <c r="I1199" s="83"/>
      <c r="J1199" s="83"/>
      <c r="K1199" s="46">
        <v>0</v>
      </c>
      <c r="L1199" s="47">
        <v>0</v>
      </c>
      <c r="M1199" s="46" t="e">
        <f t="shared" si="90"/>
        <v>#DIV/0!</v>
      </c>
      <c r="N1199" s="48">
        <v>0</v>
      </c>
      <c r="O1199" s="48">
        <v>0</v>
      </c>
      <c r="P1199" s="46" t="e">
        <f t="shared" si="91"/>
        <v>#DIV/0!</v>
      </c>
      <c r="Q1199" s="46" t="e">
        <f t="shared" si="92"/>
        <v>#DIV/0!</v>
      </c>
      <c r="R1199" s="48" t="e">
        <f t="shared" si="93"/>
        <v>#DIV/0!</v>
      </c>
      <c r="S1199" s="49" t="e">
        <f t="shared" si="94"/>
        <v>#DIV/0!</v>
      </c>
    </row>
    <row r="1200" spans="1:19" x14ac:dyDescent="0.2">
      <c r="A1200" s="38" t="s">
        <v>3444</v>
      </c>
      <c r="B1200" s="39" t="s">
        <v>626</v>
      </c>
      <c r="C1200" s="40" t="s">
        <v>3766</v>
      </c>
      <c r="D1200" s="41" t="s">
        <v>627</v>
      </c>
      <c r="E1200" s="42" t="s">
        <v>20</v>
      </c>
      <c r="F1200" s="43">
        <v>3</v>
      </c>
      <c r="G1200" s="83"/>
      <c r="H1200" s="83"/>
      <c r="I1200" s="83"/>
      <c r="J1200" s="83"/>
      <c r="K1200" s="46">
        <v>0</v>
      </c>
      <c r="L1200" s="47">
        <v>0</v>
      </c>
      <c r="M1200" s="46" t="e">
        <f t="shared" si="90"/>
        <v>#DIV/0!</v>
      </c>
      <c r="N1200" s="48">
        <v>0</v>
      </c>
      <c r="O1200" s="48">
        <v>0</v>
      </c>
      <c r="P1200" s="46" t="e">
        <f t="shared" si="91"/>
        <v>#DIV/0!</v>
      </c>
      <c r="Q1200" s="46" t="e">
        <f t="shared" si="92"/>
        <v>#DIV/0!</v>
      </c>
      <c r="R1200" s="48" t="e">
        <f t="shared" si="93"/>
        <v>#DIV/0!</v>
      </c>
      <c r="S1200" s="49" t="e">
        <f t="shared" si="94"/>
        <v>#DIV/0!</v>
      </c>
    </row>
    <row r="1201" spans="1:19" x14ac:dyDescent="0.2">
      <c r="A1201" s="38" t="s">
        <v>3445</v>
      </c>
      <c r="B1201" s="39" t="s">
        <v>628</v>
      </c>
      <c r="C1201" s="40" t="s">
        <v>2024</v>
      </c>
      <c r="D1201" s="60" t="s">
        <v>629</v>
      </c>
      <c r="E1201" s="42" t="s">
        <v>15</v>
      </c>
      <c r="F1201" s="43">
        <v>180</v>
      </c>
      <c r="G1201" s="83"/>
      <c r="H1201" s="83"/>
      <c r="I1201" s="83"/>
      <c r="J1201" s="83"/>
      <c r="K1201" s="46">
        <v>0</v>
      </c>
      <c r="L1201" s="47">
        <v>0</v>
      </c>
      <c r="M1201" s="46" t="e">
        <f t="shared" si="90"/>
        <v>#DIV/0!</v>
      </c>
      <c r="N1201" s="48">
        <v>0</v>
      </c>
      <c r="O1201" s="48">
        <v>0</v>
      </c>
      <c r="P1201" s="46" t="e">
        <f t="shared" si="91"/>
        <v>#DIV/0!</v>
      </c>
      <c r="Q1201" s="46" t="e">
        <f t="shared" si="92"/>
        <v>#DIV/0!</v>
      </c>
      <c r="R1201" s="48" t="e">
        <f t="shared" si="93"/>
        <v>#DIV/0!</v>
      </c>
      <c r="S1201" s="49" t="e">
        <f t="shared" si="94"/>
        <v>#DIV/0!</v>
      </c>
    </row>
    <row r="1202" spans="1:19" x14ac:dyDescent="0.2">
      <c r="A1202" s="38" t="s">
        <v>3446</v>
      </c>
      <c r="B1202" s="39" t="s">
        <v>628</v>
      </c>
      <c r="C1202" s="40" t="s">
        <v>1540</v>
      </c>
      <c r="D1202" s="60" t="s">
        <v>629</v>
      </c>
      <c r="E1202" s="42" t="s">
        <v>15</v>
      </c>
      <c r="F1202" s="43">
        <v>180</v>
      </c>
      <c r="G1202" s="83"/>
      <c r="H1202" s="83"/>
      <c r="I1202" s="83"/>
      <c r="J1202" s="83"/>
      <c r="K1202" s="46">
        <v>0</v>
      </c>
      <c r="L1202" s="47">
        <v>0</v>
      </c>
      <c r="M1202" s="46" t="e">
        <f t="shared" si="90"/>
        <v>#DIV/0!</v>
      </c>
      <c r="N1202" s="48">
        <v>0</v>
      </c>
      <c r="O1202" s="48">
        <v>0</v>
      </c>
      <c r="P1202" s="46" t="e">
        <f t="shared" si="91"/>
        <v>#DIV/0!</v>
      </c>
      <c r="Q1202" s="46" t="e">
        <f t="shared" si="92"/>
        <v>#DIV/0!</v>
      </c>
      <c r="R1202" s="48" t="e">
        <f t="shared" si="93"/>
        <v>#DIV/0!</v>
      </c>
      <c r="S1202" s="49" t="e">
        <f t="shared" si="94"/>
        <v>#DIV/0!</v>
      </c>
    </row>
    <row r="1203" spans="1:19" x14ac:dyDescent="0.2">
      <c r="A1203" s="38" t="s">
        <v>3447</v>
      </c>
      <c r="B1203" s="39" t="s">
        <v>628</v>
      </c>
      <c r="C1203" s="40" t="s">
        <v>1523</v>
      </c>
      <c r="D1203" s="60" t="s">
        <v>629</v>
      </c>
      <c r="E1203" s="42" t="s">
        <v>15</v>
      </c>
      <c r="F1203" s="43">
        <v>180</v>
      </c>
      <c r="G1203" s="83"/>
      <c r="H1203" s="83"/>
      <c r="I1203" s="83"/>
      <c r="J1203" s="83"/>
      <c r="K1203" s="46">
        <v>0</v>
      </c>
      <c r="L1203" s="47">
        <v>0</v>
      </c>
      <c r="M1203" s="46" t="e">
        <f t="shared" si="90"/>
        <v>#DIV/0!</v>
      </c>
      <c r="N1203" s="48">
        <v>0</v>
      </c>
      <c r="O1203" s="48">
        <v>0</v>
      </c>
      <c r="P1203" s="46" t="e">
        <f t="shared" si="91"/>
        <v>#DIV/0!</v>
      </c>
      <c r="Q1203" s="46" t="e">
        <f t="shared" si="92"/>
        <v>#DIV/0!</v>
      </c>
      <c r="R1203" s="48" t="e">
        <f t="shared" si="93"/>
        <v>#DIV/0!</v>
      </c>
      <c r="S1203" s="49" t="e">
        <f t="shared" si="94"/>
        <v>#DIV/0!</v>
      </c>
    </row>
    <row r="1204" spans="1:19" x14ac:dyDescent="0.2">
      <c r="A1204" s="38" t="s">
        <v>3448</v>
      </c>
      <c r="B1204" s="42" t="s">
        <v>630</v>
      </c>
      <c r="C1204" s="40" t="s">
        <v>1501</v>
      </c>
      <c r="D1204" s="41" t="s">
        <v>631</v>
      </c>
      <c r="E1204" s="42" t="s">
        <v>15</v>
      </c>
      <c r="F1204" s="43">
        <v>600</v>
      </c>
      <c r="G1204" s="83"/>
      <c r="H1204" s="83"/>
      <c r="I1204" s="83"/>
      <c r="J1204" s="83"/>
      <c r="K1204" s="46">
        <v>0</v>
      </c>
      <c r="L1204" s="47">
        <v>0</v>
      </c>
      <c r="M1204" s="46" t="e">
        <f t="shared" si="90"/>
        <v>#DIV/0!</v>
      </c>
      <c r="N1204" s="48">
        <v>0</v>
      </c>
      <c r="O1204" s="48">
        <v>0</v>
      </c>
      <c r="P1204" s="46" t="e">
        <f t="shared" si="91"/>
        <v>#DIV/0!</v>
      </c>
      <c r="Q1204" s="46" t="e">
        <f t="shared" si="92"/>
        <v>#DIV/0!</v>
      </c>
      <c r="R1204" s="48" t="e">
        <f t="shared" si="93"/>
        <v>#DIV/0!</v>
      </c>
      <c r="S1204" s="49" t="e">
        <f t="shared" si="94"/>
        <v>#DIV/0!</v>
      </c>
    </row>
    <row r="1205" spans="1:19" x14ac:dyDescent="0.2">
      <c r="A1205" s="38" t="s">
        <v>3449</v>
      </c>
      <c r="B1205" s="42" t="s">
        <v>630</v>
      </c>
      <c r="C1205" s="40" t="s">
        <v>1606</v>
      </c>
      <c r="D1205" s="41" t="s">
        <v>631</v>
      </c>
      <c r="E1205" s="42" t="s">
        <v>15</v>
      </c>
      <c r="F1205" s="43">
        <v>600</v>
      </c>
      <c r="G1205" s="83"/>
      <c r="H1205" s="83"/>
      <c r="I1205" s="83"/>
      <c r="J1205" s="83"/>
      <c r="K1205" s="46">
        <v>0</v>
      </c>
      <c r="L1205" s="47">
        <v>0</v>
      </c>
      <c r="M1205" s="46" t="e">
        <f t="shared" si="90"/>
        <v>#DIV/0!</v>
      </c>
      <c r="N1205" s="48">
        <v>0</v>
      </c>
      <c r="O1205" s="48">
        <v>0</v>
      </c>
      <c r="P1205" s="46" t="e">
        <f t="shared" si="91"/>
        <v>#DIV/0!</v>
      </c>
      <c r="Q1205" s="46" t="e">
        <f t="shared" si="92"/>
        <v>#DIV/0!</v>
      </c>
      <c r="R1205" s="48" t="e">
        <f t="shared" si="93"/>
        <v>#DIV/0!</v>
      </c>
      <c r="S1205" s="49" t="e">
        <f t="shared" si="94"/>
        <v>#DIV/0!</v>
      </c>
    </row>
    <row r="1206" spans="1:19" ht="22.5" x14ac:dyDescent="0.2">
      <c r="A1206" s="38" t="s">
        <v>3450</v>
      </c>
      <c r="B1206" s="42" t="s">
        <v>632</v>
      </c>
      <c r="C1206" s="40" t="s">
        <v>3767</v>
      </c>
      <c r="D1206" s="41" t="s">
        <v>633</v>
      </c>
      <c r="E1206" s="42" t="s">
        <v>15</v>
      </c>
      <c r="F1206" s="43">
        <v>900</v>
      </c>
      <c r="G1206" s="83"/>
      <c r="H1206" s="83"/>
      <c r="I1206" s="83"/>
      <c r="J1206" s="83"/>
      <c r="K1206" s="46">
        <v>0</v>
      </c>
      <c r="L1206" s="47">
        <v>0</v>
      </c>
      <c r="M1206" s="46" t="e">
        <f t="shared" si="90"/>
        <v>#DIV/0!</v>
      </c>
      <c r="N1206" s="48">
        <v>0</v>
      </c>
      <c r="O1206" s="48">
        <v>0</v>
      </c>
      <c r="P1206" s="46" t="e">
        <f t="shared" si="91"/>
        <v>#DIV/0!</v>
      </c>
      <c r="Q1206" s="46" t="e">
        <f t="shared" si="92"/>
        <v>#DIV/0!</v>
      </c>
      <c r="R1206" s="48" t="e">
        <f t="shared" si="93"/>
        <v>#DIV/0!</v>
      </c>
      <c r="S1206" s="49" t="e">
        <f t="shared" si="94"/>
        <v>#DIV/0!</v>
      </c>
    </row>
    <row r="1207" spans="1:19" ht="22.5" x14ac:dyDescent="0.2">
      <c r="A1207" s="38" t="s">
        <v>3451</v>
      </c>
      <c r="B1207" s="58" t="s">
        <v>632</v>
      </c>
      <c r="C1207" s="40" t="s">
        <v>3768</v>
      </c>
      <c r="D1207" s="60" t="s">
        <v>633</v>
      </c>
      <c r="E1207" s="42" t="s">
        <v>15</v>
      </c>
      <c r="F1207" s="43">
        <v>90</v>
      </c>
      <c r="G1207" s="83"/>
      <c r="H1207" s="83"/>
      <c r="I1207" s="83"/>
      <c r="J1207" s="83"/>
      <c r="K1207" s="46">
        <v>0</v>
      </c>
      <c r="L1207" s="47">
        <v>0</v>
      </c>
      <c r="M1207" s="46" t="e">
        <f t="shared" si="90"/>
        <v>#DIV/0!</v>
      </c>
      <c r="N1207" s="48">
        <v>0</v>
      </c>
      <c r="O1207" s="48">
        <v>0</v>
      </c>
      <c r="P1207" s="46" t="e">
        <f t="shared" si="91"/>
        <v>#DIV/0!</v>
      </c>
      <c r="Q1207" s="46" t="e">
        <f t="shared" si="92"/>
        <v>#DIV/0!</v>
      </c>
      <c r="R1207" s="48" t="e">
        <f t="shared" si="93"/>
        <v>#DIV/0!</v>
      </c>
      <c r="S1207" s="49" t="e">
        <f t="shared" si="94"/>
        <v>#DIV/0!</v>
      </c>
    </row>
    <row r="1208" spans="1:19" x14ac:dyDescent="0.2">
      <c r="A1208" s="38" t="s">
        <v>3452</v>
      </c>
      <c r="B1208" s="42" t="s">
        <v>632</v>
      </c>
      <c r="C1208" s="40" t="s">
        <v>3769</v>
      </c>
      <c r="D1208" s="41" t="s">
        <v>633</v>
      </c>
      <c r="E1208" s="42" t="s">
        <v>9</v>
      </c>
      <c r="F1208" s="43">
        <v>360</v>
      </c>
      <c r="G1208" s="83"/>
      <c r="H1208" s="83"/>
      <c r="I1208" s="83"/>
      <c r="J1208" s="83"/>
      <c r="K1208" s="46">
        <v>0</v>
      </c>
      <c r="L1208" s="47">
        <v>0</v>
      </c>
      <c r="M1208" s="46" t="e">
        <f t="shared" si="90"/>
        <v>#DIV/0!</v>
      </c>
      <c r="N1208" s="48">
        <v>0</v>
      </c>
      <c r="O1208" s="48">
        <v>0</v>
      </c>
      <c r="P1208" s="46" t="e">
        <f t="shared" si="91"/>
        <v>#DIV/0!</v>
      </c>
      <c r="Q1208" s="46" t="e">
        <f t="shared" si="92"/>
        <v>#DIV/0!</v>
      </c>
      <c r="R1208" s="48" t="e">
        <f t="shared" si="93"/>
        <v>#DIV/0!</v>
      </c>
      <c r="S1208" s="49" t="e">
        <f t="shared" si="94"/>
        <v>#DIV/0!</v>
      </c>
    </row>
    <row r="1209" spans="1:19" ht="33.75" x14ac:dyDescent="0.2">
      <c r="A1209" s="38" t="s">
        <v>3453</v>
      </c>
      <c r="B1209" s="42" t="s">
        <v>632</v>
      </c>
      <c r="C1209" s="40" t="s">
        <v>3770</v>
      </c>
      <c r="D1209" s="41" t="s">
        <v>633</v>
      </c>
      <c r="E1209" s="42" t="s">
        <v>20</v>
      </c>
      <c r="F1209" s="43">
        <v>12</v>
      </c>
      <c r="G1209" s="83"/>
      <c r="H1209" s="83"/>
      <c r="I1209" s="83"/>
      <c r="J1209" s="83"/>
      <c r="K1209" s="46">
        <v>0</v>
      </c>
      <c r="L1209" s="47">
        <v>0</v>
      </c>
      <c r="M1209" s="46" t="e">
        <f t="shared" si="90"/>
        <v>#DIV/0!</v>
      </c>
      <c r="N1209" s="48">
        <v>0</v>
      </c>
      <c r="O1209" s="48">
        <v>0</v>
      </c>
      <c r="P1209" s="46" t="e">
        <f t="shared" si="91"/>
        <v>#DIV/0!</v>
      </c>
      <c r="Q1209" s="46" t="e">
        <f t="shared" si="92"/>
        <v>#DIV/0!</v>
      </c>
      <c r="R1209" s="48" t="e">
        <f t="shared" si="93"/>
        <v>#DIV/0!</v>
      </c>
      <c r="S1209" s="49" t="e">
        <f t="shared" si="94"/>
        <v>#DIV/0!</v>
      </c>
    </row>
    <row r="1210" spans="1:19" ht="22.5" x14ac:dyDescent="0.2">
      <c r="A1210" s="38" t="s">
        <v>3454</v>
      </c>
      <c r="B1210" s="42" t="s">
        <v>632</v>
      </c>
      <c r="C1210" s="40" t="s">
        <v>3771</v>
      </c>
      <c r="D1210" s="60" t="s">
        <v>633</v>
      </c>
      <c r="E1210" s="42" t="s">
        <v>15</v>
      </c>
      <c r="F1210" s="43">
        <v>90</v>
      </c>
      <c r="G1210" s="83"/>
      <c r="H1210" s="83"/>
      <c r="I1210" s="83"/>
      <c r="J1210" s="83"/>
      <c r="K1210" s="46">
        <v>0</v>
      </c>
      <c r="L1210" s="47">
        <v>0</v>
      </c>
      <c r="M1210" s="46" t="e">
        <f t="shared" si="90"/>
        <v>#DIV/0!</v>
      </c>
      <c r="N1210" s="48">
        <v>0</v>
      </c>
      <c r="O1210" s="48">
        <v>0</v>
      </c>
      <c r="P1210" s="46" t="e">
        <f t="shared" si="91"/>
        <v>#DIV/0!</v>
      </c>
      <c r="Q1210" s="46" t="e">
        <f t="shared" si="92"/>
        <v>#DIV/0!</v>
      </c>
      <c r="R1210" s="48" t="e">
        <f t="shared" si="93"/>
        <v>#DIV/0!</v>
      </c>
      <c r="S1210" s="49" t="e">
        <f t="shared" si="94"/>
        <v>#DIV/0!</v>
      </c>
    </row>
    <row r="1211" spans="1:19" ht="22.5" x14ac:dyDescent="0.2">
      <c r="A1211" s="38" t="s">
        <v>3455</v>
      </c>
      <c r="B1211" s="42" t="s">
        <v>632</v>
      </c>
      <c r="C1211" s="40" t="s">
        <v>3772</v>
      </c>
      <c r="D1211" s="41" t="s">
        <v>633</v>
      </c>
      <c r="E1211" s="42" t="s">
        <v>0</v>
      </c>
      <c r="F1211" s="43">
        <v>840</v>
      </c>
      <c r="G1211" s="83"/>
      <c r="H1211" s="83"/>
      <c r="I1211" s="83"/>
      <c r="J1211" s="83"/>
      <c r="K1211" s="46">
        <v>0</v>
      </c>
      <c r="L1211" s="47">
        <v>0</v>
      </c>
      <c r="M1211" s="46" t="e">
        <f t="shared" si="90"/>
        <v>#DIV/0!</v>
      </c>
      <c r="N1211" s="48">
        <v>0</v>
      </c>
      <c r="O1211" s="48">
        <v>0</v>
      </c>
      <c r="P1211" s="46" t="e">
        <f t="shared" si="91"/>
        <v>#DIV/0!</v>
      </c>
      <c r="Q1211" s="46" t="e">
        <f t="shared" si="92"/>
        <v>#DIV/0!</v>
      </c>
      <c r="R1211" s="48" t="e">
        <f t="shared" si="93"/>
        <v>#DIV/0!</v>
      </c>
      <c r="S1211" s="49" t="e">
        <f t="shared" si="94"/>
        <v>#DIV/0!</v>
      </c>
    </row>
    <row r="1212" spans="1:19" ht="22.5" x14ac:dyDescent="0.2">
      <c r="A1212" s="38" t="s">
        <v>3456</v>
      </c>
      <c r="B1212" s="42" t="s">
        <v>632</v>
      </c>
      <c r="C1212" s="40" t="s">
        <v>3773</v>
      </c>
      <c r="D1212" s="41" t="s">
        <v>633</v>
      </c>
      <c r="E1212" s="42" t="s">
        <v>0</v>
      </c>
      <c r="F1212" s="43">
        <v>13290</v>
      </c>
      <c r="G1212" s="83"/>
      <c r="H1212" s="83"/>
      <c r="I1212" s="83"/>
      <c r="J1212" s="83"/>
      <c r="K1212" s="46">
        <v>0</v>
      </c>
      <c r="L1212" s="47">
        <v>0</v>
      </c>
      <c r="M1212" s="46" t="e">
        <f t="shared" si="90"/>
        <v>#DIV/0!</v>
      </c>
      <c r="N1212" s="48">
        <v>0</v>
      </c>
      <c r="O1212" s="48">
        <v>0</v>
      </c>
      <c r="P1212" s="46" t="e">
        <f t="shared" si="91"/>
        <v>#DIV/0!</v>
      </c>
      <c r="Q1212" s="46" t="e">
        <f t="shared" si="92"/>
        <v>#DIV/0!</v>
      </c>
      <c r="R1212" s="48" t="e">
        <f t="shared" si="93"/>
        <v>#DIV/0!</v>
      </c>
      <c r="S1212" s="49" t="e">
        <f t="shared" si="94"/>
        <v>#DIV/0!</v>
      </c>
    </row>
    <row r="1213" spans="1:19" x14ac:dyDescent="0.2">
      <c r="A1213" s="38" t="s">
        <v>3457</v>
      </c>
      <c r="B1213" s="42" t="s">
        <v>634</v>
      </c>
      <c r="C1213" s="40" t="s">
        <v>3774</v>
      </c>
      <c r="D1213" s="41" t="s">
        <v>635</v>
      </c>
      <c r="E1213" s="42" t="s">
        <v>15</v>
      </c>
      <c r="F1213" s="43">
        <v>16920</v>
      </c>
      <c r="G1213" s="83"/>
      <c r="H1213" s="83"/>
      <c r="I1213" s="83"/>
      <c r="J1213" s="83"/>
      <c r="K1213" s="46">
        <v>0</v>
      </c>
      <c r="L1213" s="47">
        <v>0</v>
      </c>
      <c r="M1213" s="46" t="e">
        <f t="shared" si="90"/>
        <v>#DIV/0!</v>
      </c>
      <c r="N1213" s="48">
        <v>0</v>
      </c>
      <c r="O1213" s="48">
        <v>0</v>
      </c>
      <c r="P1213" s="46" t="e">
        <f t="shared" si="91"/>
        <v>#DIV/0!</v>
      </c>
      <c r="Q1213" s="46" t="e">
        <f t="shared" si="92"/>
        <v>#DIV/0!</v>
      </c>
      <c r="R1213" s="48" t="e">
        <f t="shared" si="93"/>
        <v>#DIV/0!</v>
      </c>
      <c r="S1213" s="49" t="e">
        <f t="shared" si="94"/>
        <v>#DIV/0!</v>
      </c>
    </row>
    <row r="1214" spans="1:19" ht="22.5" x14ac:dyDescent="0.2">
      <c r="A1214" s="38" t="s">
        <v>3458</v>
      </c>
      <c r="B1214" s="42" t="s">
        <v>634</v>
      </c>
      <c r="C1214" s="40" t="s">
        <v>3775</v>
      </c>
      <c r="D1214" s="41" t="s">
        <v>636</v>
      </c>
      <c r="E1214" s="42" t="s">
        <v>15</v>
      </c>
      <c r="F1214" s="43">
        <v>600</v>
      </c>
      <c r="G1214" s="83"/>
      <c r="H1214" s="83"/>
      <c r="I1214" s="83"/>
      <c r="J1214" s="83"/>
      <c r="K1214" s="46">
        <v>0</v>
      </c>
      <c r="L1214" s="47">
        <v>0</v>
      </c>
      <c r="M1214" s="46" t="e">
        <f t="shared" si="90"/>
        <v>#DIV/0!</v>
      </c>
      <c r="N1214" s="48">
        <v>0</v>
      </c>
      <c r="O1214" s="48">
        <v>0</v>
      </c>
      <c r="P1214" s="46" t="e">
        <f t="shared" si="91"/>
        <v>#DIV/0!</v>
      </c>
      <c r="Q1214" s="46" t="e">
        <f t="shared" si="92"/>
        <v>#DIV/0!</v>
      </c>
      <c r="R1214" s="48" t="e">
        <f t="shared" si="93"/>
        <v>#DIV/0!</v>
      </c>
      <c r="S1214" s="49" t="e">
        <f t="shared" si="94"/>
        <v>#DIV/0!</v>
      </c>
    </row>
    <row r="1215" spans="1:19" ht="22.5" x14ac:dyDescent="0.2">
      <c r="A1215" s="38" t="s">
        <v>3459</v>
      </c>
      <c r="B1215" s="42" t="s">
        <v>634</v>
      </c>
      <c r="C1215" s="40" t="s">
        <v>3776</v>
      </c>
      <c r="D1215" s="41" t="s">
        <v>635</v>
      </c>
      <c r="E1215" s="42" t="s">
        <v>15</v>
      </c>
      <c r="F1215" s="43">
        <v>12600</v>
      </c>
      <c r="G1215" s="83"/>
      <c r="H1215" s="83"/>
      <c r="I1215" s="83"/>
      <c r="J1215" s="83"/>
      <c r="K1215" s="46">
        <v>0</v>
      </c>
      <c r="L1215" s="47">
        <v>0</v>
      </c>
      <c r="M1215" s="46" t="e">
        <f t="shared" si="90"/>
        <v>#DIV/0!</v>
      </c>
      <c r="N1215" s="48">
        <v>0</v>
      </c>
      <c r="O1215" s="48">
        <v>0</v>
      </c>
      <c r="P1215" s="46" t="e">
        <f t="shared" si="91"/>
        <v>#DIV/0!</v>
      </c>
      <c r="Q1215" s="46" t="e">
        <f t="shared" si="92"/>
        <v>#DIV/0!</v>
      </c>
      <c r="R1215" s="48" t="e">
        <f t="shared" si="93"/>
        <v>#DIV/0!</v>
      </c>
      <c r="S1215" s="49" t="e">
        <f t="shared" si="94"/>
        <v>#DIV/0!</v>
      </c>
    </row>
    <row r="1216" spans="1:19" ht="22.5" x14ac:dyDescent="0.2">
      <c r="A1216" s="38" t="s">
        <v>3460</v>
      </c>
      <c r="B1216" s="42" t="s">
        <v>634</v>
      </c>
      <c r="C1216" s="40" t="s">
        <v>3777</v>
      </c>
      <c r="D1216" s="41" t="s">
        <v>636</v>
      </c>
      <c r="E1216" s="42" t="s">
        <v>15</v>
      </c>
      <c r="F1216" s="43">
        <v>3780</v>
      </c>
      <c r="G1216" s="83"/>
      <c r="H1216" s="83"/>
      <c r="I1216" s="83"/>
      <c r="J1216" s="83"/>
      <c r="K1216" s="46">
        <v>0</v>
      </c>
      <c r="L1216" s="47">
        <v>0</v>
      </c>
      <c r="M1216" s="46" t="e">
        <f t="shared" si="90"/>
        <v>#DIV/0!</v>
      </c>
      <c r="N1216" s="48">
        <v>0</v>
      </c>
      <c r="O1216" s="48">
        <v>0</v>
      </c>
      <c r="P1216" s="46" t="e">
        <f t="shared" si="91"/>
        <v>#DIV/0!</v>
      </c>
      <c r="Q1216" s="46" t="e">
        <f t="shared" si="92"/>
        <v>#DIV/0!</v>
      </c>
      <c r="R1216" s="48" t="e">
        <f t="shared" si="93"/>
        <v>#DIV/0!</v>
      </c>
      <c r="S1216" s="49" t="e">
        <f t="shared" si="94"/>
        <v>#DIV/0!</v>
      </c>
    </row>
    <row r="1217" spans="1:19" x14ac:dyDescent="0.2">
      <c r="A1217" s="38" t="s">
        <v>3461</v>
      </c>
      <c r="B1217" s="42" t="s">
        <v>637</v>
      </c>
      <c r="C1217" s="40" t="s">
        <v>3778</v>
      </c>
      <c r="D1217" s="41" t="s">
        <v>638</v>
      </c>
      <c r="E1217" s="42" t="s">
        <v>9</v>
      </c>
      <c r="F1217" s="43">
        <v>336</v>
      </c>
      <c r="G1217" s="83"/>
      <c r="H1217" s="83"/>
      <c r="I1217" s="83"/>
      <c r="J1217" s="83"/>
      <c r="K1217" s="46">
        <v>0</v>
      </c>
      <c r="L1217" s="47">
        <v>0</v>
      </c>
      <c r="M1217" s="46" t="e">
        <f t="shared" si="90"/>
        <v>#DIV/0!</v>
      </c>
      <c r="N1217" s="48">
        <v>0</v>
      </c>
      <c r="O1217" s="48">
        <v>0</v>
      </c>
      <c r="P1217" s="46" t="e">
        <f t="shared" si="91"/>
        <v>#DIV/0!</v>
      </c>
      <c r="Q1217" s="46" t="e">
        <f t="shared" si="92"/>
        <v>#DIV/0!</v>
      </c>
      <c r="R1217" s="48" t="e">
        <f t="shared" si="93"/>
        <v>#DIV/0!</v>
      </c>
      <c r="S1217" s="49" t="e">
        <f t="shared" si="94"/>
        <v>#DIV/0!</v>
      </c>
    </row>
    <row r="1218" spans="1:19" x14ac:dyDescent="0.2">
      <c r="A1218" s="38" t="s">
        <v>3462</v>
      </c>
      <c r="B1218" s="39" t="s">
        <v>637</v>
      </c>
      <c r="C1218" s="40" t="s">
        <v>3779</v>
      </c>
      <c r="D1218" s="60" t="s">
        <v>638</v>
      </c>
      <c r="E1218" s="42" t="s">
        <v>9</v>
      </c>
      <c r="F1218" s="43">
        <v>84</v>
      </c>
      <c r="G1218" s="83"/>
      <c r="H1218" s="83"/>
      <c r="I1218" s="83"/>
      <c r="J1218" s="83"/>
      <c r="K1218" s="46">
        <v>0</v>
      </c>
      <c r="L1218" s="47">
        <v>0</v>
      </c>
      <c r="M1218" s="46" t="e">
        <f t="shared" si="90"/>
        <v>#DIV/0!</v>
      </c>
      <c r="N1218" s="48">
        <v>0</v>
      </c>
      <c r="O1218" s="48">
        <v>0</v>
      </c>
      <c r="P1218" s="46" t="e">
        <f t="shared" si="91"/>
        <v>#DIV/0!</v>
      </c>
      <c r="Q1218" s="46" t="e">
        <f t="shared" si="92"/>
        <v>#DIV/0!</v>
      </c>
      <c r="R1218" s="48" t="e">
        <f t="shared" si="93"/>
        <v>#DIV/0!</v>
      </c>
      <c r="S1218" s="49" t="e">
        <f t="shared" si="94"/>
        <v>#DIV/0!</v>
      </c>
    </row>
    <row r="1219" spans="1:19" x14ac:dyDescent="0.2">
      <c r="A1219" s="38" t="s">
        <v>3463</v>
      </c>
      <c r="B1219" s="39" t="s">
        <v>639</v>
      </c>
      <c r="C1219" s="40" t="s">
        <v>3780</v>
      </c>
      <c r="D1219" s="60" t="s">
        <v>640</v>
      </c>
      <c r="E1219" s="42" t="s">
        <v>15</v>
      </c>
      <c r="F1219" s="43">
        <v>84</v>
      </c>
      <c r="G1219" s="83"/>
      <c r="H1219" s="83"/>
      <c r="I1219" s="83"/>
      <c r="J1219" s="83"/>
      <c r="K1219" s="46">
        <v>0</v>
      </c>
      <c r="L1219" s="47">
        <v>0</v>
      </c>
      <c r="M1219" s="46" t="e">
        <f t="shared" si="90"/>
        <v>#DIV/0!</v>
      </c>
      <c r="N1219" s="48">
        <v>0</v>
      </c>
      <c r="O1219" s="48">
        <v>0</v>
      </c>
      <c r="P1219" s="46" t="e">
        <f t="shared" si="91"/>
        <v>#DIV/0!</v>
      </c>
      <c r="Q1219" s="46" t="e">
        <f t="shared" si="92"/>
        <v>#DIV/0!</v>
      </c>
      <c r="R1219" s="48" t="e">
        <f t="shared" si="93"/>
        <v>#DIV/0!</v>
      </c>
      <c r="S1219" s="49" t="e">
        <f t="shared" si="94"/>
        <v>#DIV/0!</v>
      </c>
    </row>
    <row r="1220" spans="1:19" x14ac:dyDescent="0.2">
      <c r="A1220" s="38" t="s">
        <v>3464</v>
      </c>
      <c r="B1220" s="39" t="s">
        <v>639</v>
      </c>
      <c r="C1220" s="40" t="s">
        <v>3781</v>
      </c>
      <c r="D1220" s="60" t="s">
        <v>640</v>
      </c>
      <c r="E1220" s="42" t="s">
        <v>15</v>
      </c>
      <c r="F1220" s="43">
        <v>84</v>
      </c>
      <c r="G1220" s="83"/>
      <c r="H1220" s="83"/>
      <c r="I1220" s="83"/>
      <c r="J1220" s="83"/>
      <c r="K1220" s="46">
        <v>0</v>
      </c>
      <c r="L1220" s="47">
        <v>0</v>
      </c>
      <c r="M1220" s="46" t="e">
        <f t="shared" si="90"/>
        <v>#DIV/0!</v>
      </c>
      <c r="N1220" s="48">
        <v>0</v>
      </c>
      <c r="O1220" s="48">
        <v>0</v>
      </c>
      <c r="P1220" s="46" t="e">
        <f t="shared" si="91"/>
        <v>#DIV/0!</v>
      </c>
      <c r="Q1220" s="46" t="e">
        <f t="shared" si="92"/>
        <v>#DIV/0!</v>
      </c>
      <c r="R1220" s="48" t="e">
        <f t="shared" si="93"/>
        <v>#DIV/0!</v>
      </c>
      <c r="S1220" s="49" t="e">
        <f t="shared" si="94"/>
        <v>#DIV/0!</v>
      </c>
    </row>
    <row r="1221" spans="1:19" x14ac:dyDescent="0.2">
      <c r="A1221" s="38" t="s">
        <v>3465</v>
      </c>
      <c r="B1221" s="42" t="s">
        <v>641</v>
      </c>
      <c r="C1221" s="40" t="s">
        <v>3782</v>
      </c>
      <c r="D1221" s="60" t="s">
        <v>642</v>
      </c>
      <c r="E1221" s="42" t="s">
        <v>15</v>
      </c>
      <c r="F1221" s="43">
        <v>1200</v>
      </c>
      <c r="G1221" s="83"/>
      <c r="H1221" s="83"/>
      <c r="I1221" s="83"/>
      <c r="J1221" s="83"/>
      <c r="K1221" s="46">
        <v>0</v>
      </c>
      <c r="L1221" s="47">
        <v>0</v>
      </c>
      <c r="M1221" s="46" t="e">
        <f t="shared" si="90"/>
        <v>#DIV/0!</v>
      </c>
      <c r="N1221" s="48">
        <v>0</v>
      </c>
      <c r="O1221" s="48">
        <v>0</v>
      </c>
      <c r="P1221" s="46" t="e">
        <f t="shared" si="91"/>
        <v>#DIV/0!</v>
      </c>
      <c r="Q1221" s="46" t="e">
        <f t="shared" si="92"/>
        <v>#DIV/0!</v>
      </c>
      <c r="R1221" s="48" t="e">
        <f t="shared" si="93"/>
        <v>#DIV/0!</v>
      </c>
      <c r="S1221" s="49" t="e">
        <f t="shared" si="94"/>
        <v>#DIV/0!</v>
      </c>
    </row>
    <row r="1222" spans="1:19" x14ac:dyDescent="0.2">
      <c r="A1222" s="38" t="s">
        <v>3466</v>
      </c>
      <c r="B1222" s="42" t="s">
        <v>641</v>
      </c>
      <c r="C1222" s="40" t="s">
        <v>3783</v>
      </c>
      <c r="D1222" s="60" t="s">
        <v>642</v>
      </c>
      <c r="E1222" s="42" t="s">
        <v>0</v>
      </c>
      <c r="F1222" s="43">
        <v>1920</v>
      </c>
      <c r="G1222" s="83"/>
      <c r="H1222" s="83"/>
      <c r="I1222" s="83"/>
      <c r="J1222" s="83"/>
      <c r="K1222" s="46">
        <v>0</v>
      </c>
      <c r="L1222" s="47">
        <v>0</v>
      </c>
      <c r="M1222" s="46" t="e">
        <f t="shared" si="90"/>
        <v>#DIV/0!</v>
      </c>
      <c r="N1222" s="48">
        <v>0</v>
      </c>
      <c r="O1222" s="48">
        <v>0</v>
      </c>
      <c r="P1222" s="46" t="e">
        <f t="shared" si="91"/>
        <v>#DIV/0!</v>
      </c>
      <c r="Q1222" s="46" t="e">
        <f t="shared" si="92"/>
        <v>#DIV/0!</v>
      </c>
      <c r="R1222" s="48" t="e">
        <f t="shared" si="93"/>
        <v>#DIV/0!</v>
      </c>
      <c r="S1222" s="49" t="e">
        <f t="shared" si="94"/>
        <v>#DIV/0!</v>
      </c>
    </row>
    <row r="1223" spans="1:19" ht="22.5" x14ac:dyDescent="0.2">
      <c r="A1223" s="38" t="s">
        <v>3467</v>
      </c>
      <c r="B1223" s="42" t="s">
        <v>643</v>
      </c>
      <c r="C1223" s="40" t="s">
        <v>3784</v>
      </c>
      <c r="D1223" s="60" t="s">
        <v>644</v>
      </c>
      <c r="E1223" s="42" t="s">
        <v>20</v>
      </c>
      <c r="F1223" s="43">
        <v>6</v>
      </c>
      <c r="G1223" s="83"/>
      <c r="H1223" s="83"/>
      <c r="I1223" s="83"/>
      <c r="J1223" s="83"/>
      <c r="K1223" s="46">
        <v>0</v>
      </c>
      <c r="L1223" s="47">
        <v>0</v>
      </c>
      <c r="M1223" s="46" t="e">
        <f t="shared" si="90"/>
        <v>#DIV/0!</v>
      </c>
      <c r="N1223" s="48">
        <v>0</v>
      </c>
      <c r="O1223" s="48">
        <v>0</v>
      </c>
      <c r="P1223" s="46" t="e">
        <f t="shared" si="91"/>
        <v>#DIV/0!</v>
      </c>
      <c r="Q1223" s="46" t="e">
        <f t="shared" si="92"/>
        <v>#DIV/0!</v>
      </c>
      <c r="R1223" s="48" t="e">
        <f t="shared" si="93"/>
        <v>#DIV/0!</v>
      </c>
      <c r="S1223" s="49" t="e">
        <f t="shared" si="94"/>
        <v>#DIV/0!</v>
      </c>
    </row>
    <row r="1224" spans="1:19" ht="22.5" x14ac:dyDescent="0.2">
      <c r="A1224" s="38" t="s">
        <v>3468</v>
      </c>
      <c r="B1224" s="42" t="s">
        <v>645</v>
      </c>
      <c r="C1224" s="40" t="s">
        <v>3785</v>
      </c>
      <c r="D1224" s="60" t="s">
        <v>646</v>
      </c>
      <c r="E1224" s="42" t="s">
        <v>15</v>
      </c>
      <c r="F1224" s="43">
        <v>840</v>
      </c>
      <c r="G1224" s="83"/>
      <c r="H1224" s="83"/>
      <c r="I1224" s="83"/>
      <c r="J1224" s="83"/>
      <c r="K1224" s="46">
        <v>0</v>
      </c>
      <c r="L1224" s="47">
        <v>0</v>
      </c>
      <c r="M1224" s="46" t="e">
        <f t="shared" si="90"/>
        <v>#DIV/0!</v>
      </c>
      <c r="N1224" s="48">
        <v>0</v>
      </c>
      <c r="O1224" s="48">
        <v>0</v>
      </c>
      <c r="P1224" s="46" t="e">
        <f t="shared" si="91"/>
        <v>#DIV/0!</v>
      </c>
      <c r="Q1224" s="46" t="e">
        <f t="shared" si="92"/>
        <v>#DIV/0!</v>
      </c>
      <c r="R1224" s="48" t="e">
        <f t="shared" si="93"/>
        <v>#DIV/0!</v>
      </c>
      <c r="S1224" s="49" t="e">
        <f t="shared" si="94"/>
        <v>#DIV/0!</v>
      </c>
    </row>
    <row r="1225" spans="1:19" ht="22.5" x14ac:dyDescent="0.2">
      <c r="A1225" s="38" t="s">
        <v>3469</v>
      </c>
      <c r="B1225" s="42" t="s">
        <v>647</v>
      </c>
      <c r="C1225" s="40" t="s">
        <v>3786</v>
      </c>
      <c r="D1225" s="41" t="s">
        <v>648</v>
      </c>
      <c r="E1225" s="42" t="s">
        <v>0</v>
      </c>
      <c r="F1225" s="43">
        <v>930</v>
      </c>
      <c r="G1225" s="83"/>
      <c r="H1225" s="83"/>
      <c r="I1225" s="83"/>
      <c r="J1225" s="83"/>
      <c r="K1225" s="46">
        <v>0</v>
      </c>
      <c r="L1225" s="47">
        <v>0</v>
      </c>
      <c r="M1225" s="46" t="e">
        <f t="shared" si="90"/>
        <v>#DIV/0!</v>
      </c>
      <c r="N1225" s="48">
        <v>0</v>
      </c>
      <c r="O1225" s="48">
        <v>0</v>
      </c>
      <c r="P1225" s="46" t="e">
        <f t="shared" si="91"/>
        <v>#DIV/0!</v>
      </c>
      <c r="Q1225" s="46" t="e">
        <f t="shared" si="92"/>
        <v>#DIV/0!</v>
      </c>
      <c r="R1225" s="48" t="e">
        <f t="shared" si="93"/>
        <v>#DIV/0!</v>
      </c>
      <c r="S1225" s="49" t="e">
        <f t="shared" si="94"/>
        <v>#DIV/0!</v>
      </c>
    </row>
    <row r="1226" spans="1:19" ht="22.5" x14ac:dyDescent="0.2">
      <c r="A1226" s="38" t="s">
        <v>3470</v>
      </c>
      <c r="B1226" s="39" t="s">
        <v>647</v>
      </c>
      <c r="C1226" s="40" t="s">
        <v>3787</v>
      </c>
      <c r="D1226" s="41" t="s">
        <v>648</v>
      </c>
      <c r="E1226" s="42" t="s">
        <v>0</v>
      </c>
      <c r="F1226" s="43">
        <v>30</v>
      </c>
      <c r="G1226" s="83"/>
      <c r="H1226" s="83"/>
      <c r="I1226" s="83"/>
      <c r="J1226" s="83"/>
      <c r="K1226" s="46">
        <v>0</v>
      </c>
      <c r="L1226" s="47">
        <v>0</v>
      </c>
      <c r="M1226" s="46" t="e">
        <f t="shared" si="90"/>
        <v>#DIV/0!</v>
      </c>
      <c r="N1226" s="48">
        <v>0</v>
      </c>
      <c r="O1226" s="48">
        <v>0</v>
      </c>
      <c r="P1226" s="46" t="e">
        <f t="shared" si="91"/>
        <v>#DIV/0!</v>
      </c>
      <c r="Q1226" s="46" t="e">
        <f t="shared" si="92"/>
        <v>#DIV/0!</v>
      </c>
      <c r="R1226" s="48" t="e">
        <f t="shared" si="93"/>
        <v>#DIV/0!</v>
      </c>
      <c r="S1226" s="49" t="e">
        <f t="shared" si="94"/>
        <v>#DIV/0!</v>
      </c>
    </row>
    <row r="1227" spans="1:19" ht="22.5" x14ac:dyDescent="0.2">
      <c r="A1227" s="38" t="s">
        <v>3471</v>
      </c>
      <c r="B1227" s="42" t="s">
        <v>649</v>
      </c>
      <c r="C1227" s="40" t="s">
        <v>3788</v>
      </c>
      <c r="D1227" s="41" t="s">
        <v>650</v>
      </c>
      <c r="E1227" s="42" t="s">
        <v>15</v>
      </c>
      <c r="F1227" s="43">
        <v>9360</v>
      </c>
      <c r="G1227" s="83"/>
      <c r="H1227" s="83"/>
      <c r="I1227" s="83"/>
      <c r="J1227" s="83"/>
      <c r="K1227" s="46">
        <v>0</v>
      </c>
      <c r="L1227" s="47">
        <v>0</v>
      </c>
      <c r="M1227" s="46" t="e">
        <f t="shared" si="90"/>
        <v>#DIV/0!</v>
      </c>
      <c r="N1227" s="48">
        <v>0</v>
      </c>
      <c r="O1227" s="48">
        <v>0</v>
      </c>
      <c r="P1227" s="46" t="e">
        <f t="shared" si="91"/>
        <v>#DIV/0!</v>
      </c>
      <c r="Q1227" s="46" t="e">
        <f t="shared" si="92"/>
        <v>#DIV/0!</v>
      </c>
      <c r="R1227" s="48" t="e">
        <f t="shared" si="93"/>
        <v>#DIV/0!</v>
      </c>
      <c r="S1227" s="49" t="e">
        <f t="shared" si="94"/>
        <v>#DIV/0!</v>
      </c>
    </row>
    <row r="1228" spans="1:19" ht="22.5" x14ac:dyDescent="0.2">
      <c r="A1228" s="38" t="s">
        <v>3472</v>
      </c>
      <c r="B1228" s="39" t="s">
        <v>651</v>
      </c>
      <c r="C1228" s="40" t="s">
        <v>3789</v>
      </c>
      <c r="D1228" s="41" t="s">
        <v>652</v>
      </c>
      <c r="E1228" s="42" t="s">
        <v>20</v>
      </c>
      <c r="F1228" s="43">
        <v>3</v>
      </c>
      <c r="G1228" s="83"/>
      <c r="H1228" s="83"/>
      <c r="I1228" s="83"/>
      <c r="J1228" s="83"/>
      <c r="K1228" s="46">
        <v>0</v>
      </c>
      <c r="L1228" s="47">
        <v>0</v>
      </c>
      <c r="M1228" s="46" t="e">
        <f t="shared" si="90"/>
        <v>#DIV/0!</v>
      </c>
      <c r="N1228" s="48">
        <v>0</v>
      </c>
      <c r="O1228" s="48">
        <v>0</v>
      </c>
      <c r="P1228" s="46" t="e">
        <f t="shared" si="91"/>
        <v>#DIV/0!</v>
      </c>
      <c r="Q1228" s="46" t="e">
        <f t="shared" si="92"/>
        <v>#DIV/0!</v>
      </c>
      <c r="R1228" s="48" t="e">
        <f t="shared" si="93"/>
        <v>#DIV/0!</v>
      </c>
      <c r="S1228" s="49" t="e">
        <f t="shared" si="94"/>
        <v>#DIV/0!</v>
      </c>
    </row>
    <row r="1229" spans="1:19" x14ac:dyDescent="0.2">
      <c r="A1229" s="38" t="s">
        <v>3473</v>
      </c>
      <c r="B1229" s="42" t="s">
        <v>653</v>
      </c>
      <c r="C1229" s="40" t="s">
        <v>3790</v>
      </c>
      <c r="D1229" s="41" t="s">
        <v>654</v>
      </c>
      <c r="E1229" s="42" t="s">
        <v>15</v>
      </c>
      <c r="F1229" s="43">
        <v>5520</v>
      </c>
      <c r="G1229" s="83"/>
      <c r="H1229" s="83"/>
      <c r="I1229" s="83"/>
      <c r="J1229" s="83"/>
      <c r="K1229" s="46">
        <v>0</v>
      </c>
      <c r="L1229" s="47">
        <v>0</v>
      </c>
      <c r="M1229" s="46" t="e">
        <f t="shared" si="90"/>
        <v>#DIV/0!</v>
      </c>
      <c r="N1229" s="48">
        <v>0</v>
      </c>
      <c r="O1229" s="48">
        <v>0</v>
      </c>
      <c r="P1229" s="46" t="e">
        <f t="shared" si="91"/>
        <v>#DIV/0!</v>
      </c>
      <c r="Q1229" s="46" t="e">
        <f t="shared" si="92"/>
        <v>#DIV/0!</v>
      </c>
      <c r="R1229" s="48" t="e">
        <f t="shared" si="93"/>
        <v>#DIV/0!</v>
      </c>
      <c r="S1229" s="49" t="e">
        <f t="shared" si="94"/>
        <v>#DIV/0!</v>
      </c>
    </row>
    <row r="1230" spans="1:19" x14ac:dyDescent="0.2">
      <c r="A1230" s="38" t="s">
        <v>3474</v>
      </c>
      <c r="B1230" s="39" t="s">
        <v>655</v>
      </c>
      <c r="C1230" s="40" t="s">
        <v>3791</v>
      </c>
      <c r="D1230" s="41" t="s">
        <v>656</v>
      </c>
      <c r="E1230" s="42" t="s">
        <v>20</v>
      </c>
      <c r="F1230" s="43">
        <v>3</v>
      </c>
      <c r="G1230" s="83"/>
      <c r="H1230" s="83"/>
      <c r="I1230" s="83"/>
      <c r="J1230" s="83"/>
      <c r="K1230" s="46">
        <v>0</v>
      </c>
      <c r="L1230" s="47">
        <v>0</v>
      </c>
      <c r="M1230" s="46" t="e">
        <f t="shared" si="90"/>
        <v>#DIV/0!</v>
      </c>
      <c r="N1230" s="48">
        <v>0</v>
      </c>
      <c r="O1230" s="48">
        <v>0</v>
      </c>
      <c r="P1230" s="46" t="e">
        <f t="shared" si="91"/>
        <v>#DIV/0!</v>
      </c>
      <c r="Q1230" s="46" t="e">
        <f t="shared" si="92"/>
        <v>#DIV/0!</v>
      </c>
      <c r="R1230" s="48" t="e">
        <f t="shared" si="93"/>
        <v>#DIV/0!</v>
      </c>
      <c r="S1230" s="49" t="e">
        <f t="shared" si="94"/>
        <v>#DIV/0!</v>
      </c>
    </row>
    <row r="1231" spans="1:19" ht="22.5" x14ac:dyDescent="0.2">
      <c r="A1231" s="38" t="s">
        <v>3475</v>
      </c>
      <c r="B1231" s="39" t="s">
        <v>1350</v>
      </c>
      <c r="C1231" s="40" t="s">
        <v>3792</v>
      </c>
      <c r="D1231" s="41" t="s">
        <v>658</v>
      </c>
      <c r="E1231" s="42" t="s">
        <v>20</v>
      </c>
      <c r="F1231" s="43">
        <v>3</v>
      </c>
      <c r="G1231" s="83"/>
      <c r="H1231" s="83"/>
      <c r="I1231" s="83"/>
      <c r="J1231" s="83"/>
      <c r="K1231" s="46">
        <v>0</v>
      </c>
      <c r="L1231" s="47">
        <v>0</v>
      </c>
      <c r="M1231" s="46" t="e">
        <f t="shared" ref="M1231:M1294" si="95">K1231/L1231</f>
        <v>#DIV/0!</v>
      </c>
      <c r="N1231" s="48">
        <v>0</v>
      </c>
      <c r="O1231" s="48">
        <v>0</v>
      </c>
      <c r="P1231" s="46" t="e">
        <f t="shared" ref="P1231:P1294" si="96">M1231-(O1231*M1231/100)</f>
        <v>#DIV/0!</v>
      </c>
      <c r="Q1231" s="46" t="e">
        <f t="shared" ref="Q1231:Q1294" si="97">P1231*(1+N1231/100)</f>
        <v>#DIV/0!</v>
      </c>
      <c r="R1231" s="48" t="e">
        <f t="shared" ref="R1231:R1294" si="98">F1231*P1231</f>
        <v>#DIV/0!</v>
      </c>
      <c r="S1231" s="49" t="e">
        <f t="shared" ref="S1231:S1294" si="99">F1231*Q1231</f>
        <v>#DIV/0!</v>
      </c>
    </row>
    <row r="1232" spans="1:19" ht="22.5" x14ac:dyDescent="0.2">
      <c r="A1232" s="38" t="s">
        <v>3476</v>
      </c>
      <c r="B1232" s="42" t="s">
        <v>659</v>
      </c>
      <c r="C1232" s="40" t="s">
        <v>3793</v>
      </c>
      <c r="D1232" s="41" t="s">
        <v>660</v>
      </c>
      <c r="E1232" s="42" t="s">
        <v>0</v>
      </c>
      <c r="F1232" s="43">
        <v>180</v>
      </c>
      <c r="G1232" s="83"/>
      <c r="H1232" s="83"/>
      <c r="I1232" s="83"/>
      <c r="J1232" s="83"/>
      <c r="K1232" s="46">
        <v>0</v>
      </c>
      <c r="L1232" s="47">
        <v>0</v>
      </c>
      <c r="M1232" s="46" t="e">
        <f t="shared" si="95"/>
        <v>#DIV/0!</v>
      </c>
      <c r="N1232" s="48">
        <v>0</v>
      </c>
      <c r="O1232" s="48">
        <v>0</v>
      </c>
      <c r="P1232" s="46" t="e">
        <f t="shared" si="96"/>
        <v>#DIV/0!</v>
      </c>
      <c r="Q1232" s="46" t="e">
        <f t="shared" si="97"/>
        <v>#DIV/0!</v>
      </c>
      <c r="R1232" s="48" t="e">
        <f t="shared" si="98"/>
        <v>#DIV/0!</v>
      </c>
      <c r="S1232" s="49" t="e">
        <f t="shared" si="99"/>
        <v>#DIV/0!</v>
      </c>
    </row>
    <row r="1233" spans="1:19" ht="22.5" x14ac:dyDescent="0.2">
      <c r="A1233" s="38" t="s">
        <v>3477</v>
      </c>
      <c r="B1233" s="42" t="s">
        <v>659</v>
      </c>
      <c r="C1233" s="40" t="s">
        <v>2166</v>
      </c>
      <c r="D1233" s="60" t="s">
        <v>660</v>
      </c>
      <c r="E1233" s="42" t="s">
        <v>0</v>
      </c>
      <c r="F1233" s="43">
        <v>180</v>
      </c>
      <c r="G1233" s="83"/>
      <c r="H1233" s="83"/>
      <c r="I1233" s="83"/>
      <c r="J1233" s="83"/>
      <c r="K1233" s="46">
        <v>0</v>
      </c>
      <c r="L1233" s="47">
        <v>0</v>
      </c>
      <c r="M1233" s="46" t="e">
        <f t="shared" si="95"/>
        <v>#DIV/0!</v>
      </c>
      <c r="N1233" s="48">
        <v>0</v>
      </c>
      <c r="O1233" s="48">
        <v>0</v>
      </c>
      <c r="P1233" s="46" t="e">
        <f t="shared" si="96"/>
        <v>#DIV/0!</v>
      </c>
      <c r="Q1233" s="46" t="e">
        <f t="shared" si="97"/>
        <v>#DIV/0!</v>
      </c>
      <c r="R1233" s="48" t="e">
        <f t="shared" si="98"/>
        <v>#DIV/0!</v>
      </c>
      <c r="S1233" s="49" t="e">
        <f t="shared" si="99"/>
        <v>#DIV/0!</v>
      </c>
    </row>
    <row r="1234" spans="1:19" x14ac:dyDescent="0.2">
      <c r="A1234" s="38" t="s">
        <v>3478</v>
      </c>
      <c r="B1234" s="42" t="s">
        <v>661</v>
      </c>
      <c r="C1234" s="40" t="s">
        <v>3794</v>
      </c>
      <c r="D1234" s="41" t="s">
        <v>662</v>
      </c>
      <c r="E1234" s="42" t="s">
        <v>9</v>
      </c>
      <c r="F1234" s="43">
        <v>900</v>
      </c>
      <c r="G1234" s="83"/>
      <c r="H1234" s="83"/>
      <c r="I1234" s="83"/>
      <c r="J1234" s="83"/>
      <c r="K1234" s="46">
        <v>0</v>
      </c>
      <c r="L1234" s="47">
        <v>0</v>
      </c>
      <c r="M1234" s="46" t="e">
        <f t="shared" si="95"/>
        <v>#DIV/0!</v>
      </c>
      <c r="N1234" s="48">
        <v>0</v>
      </c>
      <c r="O1234" s="48">
        <v>0</v>
      </c>
      <c r="P1234" s="46" t="e">
        <f t="shared" si="96"/>
        <v>#DIV/0!</v>
      </c>
      <c r="Q1234" s="46" t="e">
        <f t="shared" si="97"/>
        <v>#DIV/0!</v>
      </c>
      <c r="R1234" s="48" t="e">
        <f t="shared" si="98"/>
        <v>#DIV/0!</v>
      </c>
      <c r="S1234" s="49" t="e">
        <f t="shared" si="99"/>
        <v>#DIV/0!</v>
      </c>
    </row>
    <row r="1235" spans="1:19" ht="22.5" x14ac:dyDescent="0.2">
      <c r="A1235" s="38" t="s">
        <v>3479</v>
      </c>
      <c r="B1235" s="42" t="s">
        <v>663</v>
      </c>
      <c r="C1235" s="40" t="s">
        <v>3795</v>
      </c>
      <c r="D1235" s="41" t="s">
        <v>664</v>
      </c>
      <c r="E1235" s="42" t="s">
        <v>0</v>
      </c>
      <c r="F1235" s="43">
        <v>18</v>
      </c>
      <c r="G1235" s="83"/>
      <c r="H1235" s="83"/>
      <c r="I1235" s="83"/>
      <c r="J1235" s="83"/>
      <c r="K1235" s="46">
        <v>0</v>
      </c>
      <c r="L1235" s="47">
        <v>0</v>
      </c>
      <c r="M1235" s="46" t="e">
        <f t="shared" si="95"/>
        <v>#DIV/0!</v>
      </c>
      <c r="N1235" s="48">
        <v>0</v>
      </c>
      <c r="O1235" s="48">
        <v>0</v>
      </c>
      <c r="P1235" s="46" t="e">
        <f t="shared" si="96"/>
        <v>#DIV/0!</v>
      </c>
      <c r="Q1235" s="46" t="e">
        <f t="shared" si="97"/>
        <v>#DIV/0!</v>
      </c>
      <c r="R1235" s="48" t="e">
        <f t="shared" si="98"/>
        <v>#DIV/0!</v>
      </c>
      <c r="S1235" s="49" t="e">
        <f t="shared" si="99"/>
        <v>#DIV/0!</v>
      </c>
    </row>
    <row r="1236" spans="1:19" ht="22.5" x14ac:dyDescent="0.2">
      <c r="A1236" s="38" t="s">
        <v>3480</v>
      </c>
      <c r="B1236" s="42" t="s">
        <v>663</v>
      </c>
      <c r="C1236" s="40" t="s">
        <v>3796</v>
      </c>
      <c r="D1236" s="41" t="s">
        <v>664</v>
      </c>
      <c r="E1236" s="42" t="s">
        <v>0</v>
      </c>
      <c r="F1236" s="43">
        <v>6</v>
      </c>
      <c r="G1236" s="83"/>
      <c r="H1236" s="83"/>
      <c r="I1236" s="83"/>
      <c r="J1236" s="83"/>
      <c r="K1236" s="46">
        <v>0</v>
      </c>
      <c r="L1236" s="47">
        <v>0</v>
      </c>
      <c r="M1236" s="46" t="e">
        <f t="shared" si="95"/>
        <v>#DIV/0!</v>
      </c>
      <c r="N1236" s="48">
        <v>0</v>
      </c>
      <c r="O1236" s="48">
        <v>0</v>
      </c>
      <c r="P1236" s="46" t="e">
        <f t="shared" si="96"/>
        <v>#DIV/0!</v>
      </c>
      <c r="Q1236" s="46" t="e">
        <f t="shared" si="97"/>
        <v>#DIV/0!</v>
      </c>
      <c r="R1236" s="48" t="e">
        <f t="shared" si="98"/>
        <v>#DIV/0!</v>
      </c>
      <c r="S1236" s="49" t="e">
        <f t="shared" si="99"/>
        <v>#DIV/0!</v>
      </c>
    </row>
    <row r="1237" spans="1:19" x14ac:dyDescent="0.2">
      <c r="A1237" s="38" t="s">
        <v>3481</v>
      </c>
      <c r="B1237" s="42" t="s">
        <v>665</v>
      </c>
      <c r="C1237" s="40" t="s">
        <v>1644</v>
      </c>
      <c r="D1237" s="41" t="s">
        <v>666</v>
      </c>
      <c r="E1237" s="42" t="s">
        <v>15</v>
      </c>
      <c r="F1237" s="43">
        <v>756</v>
      </c>
      <c r="G1237" s="83"/>
      <c r="H1237" s="83"/>
      <c r="I1237" s="83"/>
      <c r="J1237" s="83"/>
      <c r="K1237" s="46">
        <v>0</v>
      </c>
      <c r="L1237" s="47">
        <v>0</v>
      </c>
      <c r="M1237" s="46" t="e">
        <f t="shared" si="95"/>
        <v>#DIV/0!</v>
      </c>
      <c r="N1237" s="48">
        <v>0</v>
      </c>
      <c r="O1237" s="48">
        <v>0</v>
      </c>
      <c r="P1237" s="46" t="e">
        <f t="shared" si="96"/>
        <v>#DIV/0!</v>
      </c>
      <c r="Q1237" s="46" t="e">
        <f t="shared" si="97"/>
        <v>#DIV/0!</v>
      </c>
      <c r="R1237" s="48" t="e">
        <f t="shared" si="98"/>
        <v>#DIV/0!</v>
      </c>
      <c r="S1237" s="49" t="e">
        <f t="shared" si="99"/>
        <v>#DIV/0!</v>
      </c>
    </row>
    <row r="1238" spans="1:19" x14ac:dyDescent="0.2">
      <c r="A1238" s="38" t="s">
        <v>3482</v>
      </c>
      <c r="B1238" s="39" t="s">
        <v>667</v>
      </c>
      <c r="C1238" s="40" t="s">
        <v>3797</v>
      </c>
      <c r="D1238" s="41" t="s">
        <v>668</v>
      </c>
      <c r="E1238" s="42" t="s">
        <v>15</v>
      </c>
      <c r="F1238" s="43">
        <v>180</v>
      </c>
      <c r="G1238" s="83"/>
      <c r="H1238" s="83"/>
      <c r="I1238" s="83"/>
      <c r="J1238" s="83"/>
      <c r="K1238" s="46">
        <v>0</v>
      </c>
      <c r="L1238" s="47">
        <v>0</v>
      </c>
      <c r="M1238" s="46" t="e">
        <f t="shared" si="95"/>
        <v>#DIV/0!</v>
      </c>
      <c r="N1238" s="48">
        <v>0</v>
      </c>
      <c r="O1238" s="48">
        <v>0</v>
      </c>
      <c r="P1238" s="46" t="e">
        <f t="shared" si="96"/>
        <v>#DIV/0!</v>
      </c>
      <c r="Q1238" s="46" t="e">
        <f t="shared" si="97"/>
        <v>#DIV/0!</v>
      </c>
      <c r="R1238" s="48" t="e">
        <f t="shared" si="98"/>
        <v>#DIV/0!</v>
      </c>
      <c r="S1238" s="49" t="e">
        <f t="shared" si="99"/>
        <v>#DIV/0!</v>
      </c>
    </row>
    <row r="1239" spans="1:19" x14ac:dyDescent="0.2">
      <c r="A1239" s="38" t="s">
        <v>3483</v>
      </c>
      <c r="B1239" s="39" t="s">
        <v>667</v>
      </c>
      <c r="C1239" s="40" t="s">
        <v>3798</v>
      </c>
      <c r="D1239" s="41" t="s">
        <v>668</v>
      </c>
      <c r="E1239" s="42" t="s">
        <v>20</v>
      </c>
      <c r="F1239" s="43">
        <v>3</v>
      </c>
      <c r="G1239" s="83"/>
      <c r="H1239" s="83"/>
      <c r="I1239" s="83"/>
      <c r="J1239" s="83"/>
      <c r="K1239" s="46">
        <v>0</v>
      </c>
      <c r="L1239" s="47">
        <v>0</v>
      </c>
      <c r="M1239" s="46" t="e">
        <f t="shared" si="95"/>
        <v>#DIV/0!</v>
      </c>
      <c r="N1239" s="48">
        <v>0</v>
      </c>
      <c r="O1239" s="48">
        <v>0</v>
      </c>
      <c r="P1239" s="46" t="e">
        <f t="shared" si="96"/>
        <v>#DIV/0!</v>
      </c>
      <c r="Q1239" s="46" t="e">
        <f t="shared" si="97"/>
        <v>#DIV/0!</v>
      </c>
      <c r="R1239" s="48" t="e">
        <f t="shared" si="98"/>
        <v>#DIV/0!</v>
      </c>
      <c r="S1239" s="49" t="e">
        <f t="shared" si="99"/>
        <v>#DIV/0!</v>
      </c>
    </row>
    <row r="1240" spans="1:19" x14ac:dyDescent="0.2">
      <c r="A1240" s="38" t="s">
        <v>3484</v>
      </c>
      <c r="B1240" s="42" t="s">
        <v>669</v>
      </c>
      <c r="C1240" s="40" t="s">
        <v>3799</v>
      </c>
      <c r="D1240" s="41" t="s">
        <v>670</v>
      </c>
      <c r="E1240" s="42" t="s">
        <v>15</v>
      </c>
      <c r="F1240" s="43">
        <v>1200</v>
      </c>
      <c r="G1240" s="83"/>
      <c r="H1240" s="83"/>
      <c r="I1240" s="83"/>
      <c r="J1240" s="83"/>
      <c r="K1240" s="46">
        <v>0</v>
      </c>
      <c r="L1240" s="47">
        <v>0</v>
      </c>
      <c r="M1240" s="46" t="e">
        <f t="shared" si="95"/>
        <v>#DIV/0!</v>
      </c>
      <c r="N1240" s="48">
        <v>0</v>
      </c>
      <c r="O1240" s="48">
        <v>0</v>
      </c>
      <c r="P1240" s="46" t="e">
        <f t="shared" si="96"/>
        <v>#DIV/0!</v>
      </c>
      <c r="Q1240" s="46" t="e">
        <f t="shared" si="97"/>
        <v>#DIV/0!</v>
      </c>
      <c r="R1240" s="48" t="e">
        <f t="shared" si="98"/>
        <v>#DIV/0!</v>
      </c>
      <c r="S1240" s="49" t="e">
        <f t="shared" si="99"/>
        <v>#DIV/0!</v>
      </c>
    </row>
    <row r="1241" spans="1:19" x14ac:dyDescent="0.2">
      <c r="A1241" s="38" t="s">
        <v>3485</v>
      </c>
      <c r="B1241" s="42" t="s">
        <v>669</v>
      </c>
      <c r="C1241" s="40" t="s">
        <v>3635</v>
      </c>
      <c r="D1241" s="41" t="s">
        <v>670</v>
      </c>
      <c r="E1241" s="42" t="s">
        <v>15</v>
      </c>
      <c r="F1241" s="43">
        <v>900</v>
      </c>
      <c r="G1241" s="83"/>
      <c r="H1241" s="83"/>
      <c r="I1241" s="83"/>
      <c r="J1241" s="83"/>
      <c r="K1241" s="46">
        <v>0</v>
      </c>
      <c r="L1241" s="47">
        <v>0</v>
      </c>
      <c r="M1241" s="46" t="e">
        <f t="shared" si="95"/>
        <v>#DIV/0!</v>
      </c>
      <c r="N1241" s="48">
        <v>0</v>
      </c>
      <c r="O1241" s="48">
        <v>0</v>
      </c>
      <c r="P1241" s="46" t="e">
        <f t="shared" si="96"/>
        <v>#DIV/0!</v>
      </c>
      <c r="Q1241" s="46" t="e">
        <f t="shared" si="97"/>
        <v>#DIV/0!</v>
      </c>
      <c r="R1241" s="48" t="e">
        <f t="shared" si="98"/>
        <v>#DIV/0!</v>
      </c>
      <c r="S1241" s="49" t="e">
        <f t="shared" si="99"/>
        <v>#DIV/0!</v>
      </c>
    </row>
    <row r="1242" spans="1:19" ht="22.5" x14ac:dyDescent="0.2">
      <c r="A1242" s="38" t="s">
        <v>3486</v>
      </c>
      <c r="B1242" s="42" t="s">
        <v>669</v>
      </c>
      <c r="C1242" s="40" t="s">
        <v>3800</v>
      </c>
      <c r="D1242" s="60" t="s">
        <v>670</v>
      </c>
      <c r="E1242" s="42" t="s">
        <v>20</v>
      </c>
      <c r="F1242" s="43">
        <v>6</v>
      </c>
      <c r="G1242" s="83"/>
      <c r="H1242" s="83"/>
      <c r="I1242" s="83"/>
      <c r="J1242" s="83"/>
      <c r="K1242" s="46">
        <v>0</v>
      </c>
      <c r="L1242" s="47">
        <v>0</v>
      </c>
      <c r="M1242" s="46" t="e">
        <f t="shared" si="95"/>
        <v>#DIV/0!</v>
      </c>
      <c r="N1242" s="48">
        <v>0</v>
      </c>
      <c r="O1242" s="48">
        <v>0</v>
      </c>
      <c r="P1242" s="46" t="e">
        <f t="shared" si="96"/>
        <v>#DIV/0!</v>
      </c>
      <c r="Q1242" s="46" t="e">
        <f t="shared" si="97"/>
        <v>#DIV/0!</v>
      </c>
      <c r="R1242" s="48" t="e">
        <f t="shared" si="98"/>
        <v>#DIV/0!</v>
      </c>
      <c r="S1242" s="49" t="e">
        <f t="shared" si="99"/>
        <v>#DIV/0!</v>
      </c>
    </row>
    <row r="1243" spans="1:19" x14ac:dyDescent="0.2">
      <c r="A1243" s="38" t="s">
        <v>3487</v>
      </c>
      <c r="B1243" s="42" t="s">
        <v>671</v>
      </c>
      <c r="C1243" s="40" t="s">
        <v>3801</v>
      </c>
      <c r="D1243" s="41" t="s">
        <v>672</v>
      </c>
      <c r="E1243" s="42" t="s">
        <v>15</v>
      </c>
      <c r="F1243" s="43">
        <v>504</v>
      </c>
      <c r="G1243" s="83"/>
      <c r="H1243" s="83"/>
      <c r="I1243" s="83"/>
      <c r="J1243" s="83"/>
      <c r="K1243" s="46">
        <v>0</v>
      </c>
      <c r="L1243" s="47">
        <v>0</v>
      </c>
      <c r="M1243" s="46" t="e">
        <f t="shared" si="95"/>
        <v>#DIV/0!</v>
      </c>
      <c r="N1243" s="48">
        <v>0</v>
      </c>
      <c r="O1243" s="48">
        <v>0</v>
      </c>
      <c r="P1243" s="46" t="e">
        <f t="shared" si="96"/>
        <v>#DIV/0!</v>
      </c>
      <c r="Q1243" s="46" t="e">
        <f t="shared" si="97"/>
        <v>#DIV/0!</v>
      </c>
      <c r="R1243" s="48" t="e">
        <f t="shared" si="98"/>
        <v>#DIV/0!</v>
      </c>
      <c r="S1243" s="49" t="e">
        <f t="shared" si="99"/>
        <v>#DIV/0!</v>
      </c>
    </row>
    <row r="1244" spans="1:19" x14ac:dyDescent="0.2">
      <c r="A1244" s="38" t="s">
        <v>3488</v>
      </c>
      <c r="B1244" s="39" t="s">
        <v>671</v>
      </c>
      <c r="C1244" s="40" t="s">
        <v>3802</v>
      </c>
      <c r="D1244" s="41" t="s">
        <v>672</v>
      </c>
      <c r="E1244" s="42" t="s">
        <v>15</v>
      </c>
      <c r="F1244" s="43">
        <v>84</v>
      </c>
      <c r="G1244" s="83"/>
      <c r="H1244" s="83"/>
      <c r="I1244" s="83"/>
      <c r="J1244" s="83"/>
      <c r="K1244" s="46">
        <v>0</v>
      </c>
      <c r="L1244" s="47">
        <v>0</v>
      </c>
      <c r="M1244" s="46" t="e">
        <f t="shared" si="95"/>
        <v>#DIV/0!</v>
      </c>
      <c r="N1244" s="48">
        <v>0</v>
      </c>
      <c r="O1244" s="48">
        <v>0</v>
      </c>
      <c r="P1244" s="46" t="e">
        <f t="shared" si="96"/>
        <v>#DIV/0!</v>
      </c>
      <c r="Q1244" s="46" t="e">
        <f t="shared" si="97"/>
        <v>#DIV/0!</v>
      </c>
      <c r="R1244" s="48" t="e">
        <f t="shared" si="98"/>
        <v>#DIV/0!</v>
      </c>
      <c r="S1244" s="49" t="e">
        <f t="shared" si="99"/>
        <v>#DIV/0!</v>
      </c>
    </row>
    <row r="1245" spans="1:19" x14ac:dyDescent="0.2">
      <c r="A1245" s="38" t="s">
        <v>3489</v>
      </c>
      <c r="B1245" s="42" t="s">
        <v>671</v>
      </c>
      <c r="C1245" s="40" t="s">
        <v>3803</v>
      </c>
      <c r="D1245" s="41" t="s">
        <v>672</v>
      </c>
      <c r="E1245" s="42" t="s">
        <v>15</v>
      </c>
      <c r="F1245" s="43">
        <v>168</v>
      </c>
      <c r="G1245" s="83"/>
      <c r="H1245" s="83"/>
      <c r="I1245" s="83"/>
      <c r="J1245" s="83"/>
      <c r="K1245" s="46">
        <v>0</v>
      </c>
      <c r="L1245" s="47">
        <v>0</v>
      </c>
      <c r="M1245" s="46" t="e">
        <f t="shared" si="95"/>
        <v>#DIV/0!</v>
      </c>
      <c r="N1245" s="48">
        <v>0</v>
      </c>
      <c r="O1245" s="48">
        <v>0</v>
      </c>
      <c r="P1245" s="46" t="e">
        <f t="shared" si="96"/>
        <v>#DIV/0!</v>
      </c>
      <c r="Q1245" s="46" t="e">
        <f t="shared" si="97"/>
        <v>#DIV/0!</v>
      </c>
      <c r="R1245" s="48" t="e">
        <f t="shared" si="98"/>
        <v>#DIV/0!</v>
      </c>
      <c r="S1245" s="49" t="e">
        <f t="shared" si="99"/>
        <v>#DIV/0!</v>
      </c>
    </row>
    <row r="1246" spans="1:19" ht="22.5" x14ac:dyDescent="0.2">
      <c r="A1246" s="38" t="s">
        <v>3490</v>
      </c>
      <c r="B1246" s="42" t="s">
        <v>673</v>
      </c>
      <c r="C1246" s="40" t="s">
        <v>3804</v>
      </c>
      <c r="D1246" s="60" t="s">
        <v>674</v>
      </c>
      <c r="E1246" s="42" t="s">
        <v>15</v>
      </c>
      <c r="F1246" s="43">
        <v>180</v>
      </c>
      <c r="G1246" s="83"/>
      <c r="H1246" s="83"/>
      <c r="I1246" s="83"/>
      <c r="J1246" s="83"/>
      <c r="K1246" s="46">
        <v>0</v>
      </c>
      <c r="L1246" s="47">
        <v>0</v>
      </c>
      <c r="M1246" s="46" t="e">
        <f t="shared" si="95"/>
        <v>#DIV/0!</v>
      </c>
      <c r="N1246" s="48">
        <v>0</v>
      </c>
      <c r="O1246" s="48">
        <v>0</v>
      </c>
      <c r="P1246" s="46" t="e">
        <f t="shared" si="96"/>
        <v>#DIV/0!</v>
      </c>
      <c r="Q1246" s="46" t="e">
        <f t="shared" si="97"/>
        <v>#DIV/0!</v>
      </c>
      <c r="R1246" s="48" t="e">
        <f t="shared" si="98"/>
        <v>#DIV/0!</v>
      </c>
      <c r="S1246" s="49" t="e">
        <f t="shared" si="99"/>
        <v>#DIV/0!</v>
      </c>
    </row>
    <row r="1247" spans="1:19" ht="22.5" x14ac:dyDescent="0.2">
      <c r="A1247" s="38" t="s">
        <v>3491</v>
      </c>
      <c r="B1247" s="39" t="s">
        <v>673</v>
      </c>
      <c r="C1247" s="40" t="s">
        <v>3805</v>
      </c>
      <c r="D1247" s="41" t="s">
        <v>674</v>
      </c>
      <c r="E1247" s="42" t="s">
        <v>15</v>
      </c>
      <c r="F1247" s="43">
        <v>90</v>
      </c>
      <c r="G1247" s="83"/>
      <c r="H1247" s="83"/>
      <c r="I1247" s="83"/>
      <c r="J1247" s="83"/>
      <c r="K1247" s="46">
        <v>0</v>
      </c>
      <c r="L1247" s="47">
        <v>0</v>
      </c>
      <c r="M1247" s="46" t="e">
        <f t="shared" si="95"/>
        <v>#DIV/0!</v>
      </c>
      <c r="N1247" s="48">
        <v>0</v>
      </c>
      <c r="O1247" s="48">
        <v>0</v>
      </c>
      <c r="P1247" s="46" t="e">
        <f t="shared" si="96"/>
        <v>#DIV/0!</v>
      </c>
      <c r="Q1247" s="46" t="e">
        <f t="shared" si="97"/>
        <v>#DIV/0!</v>
      </c>
      <c r="R1247" s="48" t="e">
        <f t="shared" si="98"/>
        <v>#DIV/0!</v>
      </c>
      <c r="S1247" s="49" t="e">
        <f t="shared" si="99"/>
        <v>#DIV/0!</v>
      </c>
    </row>
    <row r="1248" spans="1:19" ht="22.5" x14ac:dyDescent="0.2">
      <c r="A1248" s="38" t="s">
        <v>3492</v>
      </c>
      <c r="B1248" s="39" t="s">
        <v>673</v>
      </c>
      <c r="C1248" s="40" t="s">
        <v>3806</v>
      </c>
      <c r="D1248" s="41" t="s">
        <v>674</v>
      </c>
      <c r="E1248" s="42" t="s">
        <v>15</v>
      </c>
      <c r="F1248" s="43">
        <v>90</v>
      </c>
      <c r="G1248" s="83"/>
      <c r="H1248" s="83"/>
      <c r="I1248" s="83"/>
      <c r="J1248" s="83"/>
      <c r="K1248" s="46">
        <v>0</v>
      </c>
      <c r="L1248" s="47">
        <v>0</v>
      </c>
      <c r="M1248" s="46" t="e">
        <f t="shared" si="95"/>
        <v>#DIV/0!</v>
      </c>
      <c r="N1248" s="48">
        <v>0</v>
      </c>
      <c r="O1248" s="48">
        <v>0</v>
      </c>
      <c r="P1248" s="46" t="e">
        <f t="shared" si="96"/>
        <v>#DIV/0!</v>
      </c>
      <c r="Q1248" s="46" t="e">
        <f t="shared" si="97"/>
        <v>#DIV/0!</v>
      </c>
      <c r="R1248" s="48" t="e">
        <f t="shared" si="98"/>
        <v>#DIV/0!</v>
      </c>
      <c r="S1248" s="49" t="e">
        <f t="shared" si="99"/>
        <v>#DIV/0!</v>
      </c>
    </row>
    <row r="1249" spans="1:19" ht="22.5" x14ac:dyDescent="0.2">
      <c r="A1249" s="38" t="s">
        <v>3493</v>
      </c>
      <c r="B1249" s="84" t="s">
        <v>675</v>
      </c>
      <c r="C1249" s="40" t="s">
        <v>3807</v>
      </c>
      <c r="D1249" s="60" t="s">
        <v>676</v>
      </c>
      <c r="E1249" s="42" t="s">
        <v>15</v>
      </c>
      <c r="F1249" s="43">
        <v>168</v>
      </c>
      <c r="G1249" s="83"/>
      <c r="H1249" s="83"/>
      <c r="I1249" s="83"/>
      <c r="J1249" s="83"/>
      <c r="K1249" s="46">
        <v>0</v>
      </c>
      <c r="L1249" s="47">
        <v>0</v>
      </c>
      <c r="M1249" s="46" t="e">
        <f t="shared" si="95"/>
        <v>#DIV/0!</v>
      </c>
      <c r="N1249" s="48">
        <v>0</v>
      </c>
      <c r="O1249" s="48">
        <v>0</v>
      </c>
      <c r="P1249" s="46" t="e">
        <f t="shared" si="96"/>
        <v>#DIV/0!</v>
      </c>
      <c r="Q1249" s="46" t="e">
        <f t="shared" si="97"/>
        <v>#DIV/0!</v>
      </c>
      <c r="R1249" s="48" t="e">
        <f t="shared" si="98"/>
        <v>#DIV/0!</v>
      </c>
      <c r="S1249" s="49" t="e">
        <f t="shared" si="99"/>
        <v>#DIV/0!</v>
      </c>
    </row>
    <row r="1250" spans="1:19" ht="22.5" x14ac:dyDescent="0.2">
      <c r="A1250" s="38" t="s">
        <v>3494</v>
      </c>
      <c r="B1250" s="39" t="s">
        <v>675</v>
      </c>
      <c r="C1250" s="40" t="s">
        <v>3808</v>
      </c>
      <c r="D1250" s="41" t="s">
        <v>676</v>
      </c>
      <c r="E1250" s="42" t="s">
        <v>15</v>
      </c>
      <c r="F1250" s="43">
        <v>84</v>
      </c>
      <c r="G1250" s="83"/>
      <c r="H1250" s="83"/>
      <c r="I1250" s="83"/>
      <c r="J1250" s="83"/>
      <c r="K1250" s="46">
        <v>0</v>
      </c>
      <c r="L1250" s="47">
        <v>0</v>
      </c>
      <c r="M1250" s="46" t="e">
        <f t="shared" si="95"/>
        <v>#DIV/0!</v>
      </c>
      <c r="N1250" s="48">
        <v>0</v>
      </c>
      <c r="O1250" s="48">
        <v>0</v>
      </c>
      <c r="P1250" s="46" t="e">
        <f t="shared" si="96"/>
        <v>#DIV/0!</v>
      </c>
      <c r="Q1250" s="46" t="e">
        <f t="shared" si="97"/>
        <v>#DIV/0!</v>
      </c>
      <c r="R1250" s="48" t="e">
        <f t="shared" si="98"/>
        <v>#DIV/0!</v>
      </c>
      <c r="S1250" s="49" t="e">
        <f t="shared" si="99"/>
        <v>#DIV/0!</v>
      </c>
    </row>
    <row r="1251" spans="1:19" ht="22.5" x14ac:dyDescent="0.2">
      <c r="A1251" s="38" t="s">
        <v>3495</v>
      </c>
      <c r="B1251" s="39" t="s">
        <v>675</v>
      </c>
      <c r="C1251" s="40" t="s">
        <v>3809</v>
      </c>
      <c r="D1251" s="60" t="s">
        <v>676</v>
      </c>
      <c r="E1251" s="42" t="s">
        <v>15</v>
      </c>
      <c r="F1251" s="43">
        <v>84</v>
      </c>
      <c r="G1251" s="83"/>
      <c r="H1251" s="83"/>
      <c r="I1251" s="83"/>
      <c r="J1251" s="83"/>
      <c r="K1251" s="46">
        <v>0</v>
      </c>
      <c r="L1251" s="47">
        <v>0</v>
      </c>
      <c r="M1251" s="46" t="e">
        <f t="shared" si="95"/>
        <v>#DIV/0!</v>
      </c>
      <c r="N1251" s="48">
        <v>0</v>
      </c>
      <c r="O1251" s="48">
        <v>0</v>
      </c>
      <c r="P1251" s="46" t="e">
        <f t="shared" si="96"/>
        <v>#DIV/0!</v>
      </c>
      <c r="Q1251" s="46" t="e">
        <f t="shared" si="97"/>
        <v>#DIV/0!</v>
      </c>
      <c r="R1251" s="48" t="e">
        <f t="shared" si="98"/>
        <v>#DIV/0!</v>
      </c>
      <c r="S1251" s="49" t="e">
        <f t="shared" si="99"/>
        <v>#DIV/0!</v>
      </c>
    </row>
    <row r="1252" spans="1:19" ht="22.5" x14ac:dyDescent="0.2">
      <c r="A1252" s="38" t="s">
        <v>3496</v>
      </c>
      <c r="B1252" s="42" t="s">
        <v>675</v>
      </c>
      <c r="C1252" s="40" t="s">
        <v>3810</v>
      </c>
      <c r="D1252" s="60" t="s">
        <v>676</v>
      </c>
      <c r="E1252" s="42" t="s">
        <v>15</v>
      </c>
      <c r="F1252" s="43">
        <v>168</v>
      </c>
      <c r="G1252" s="83"/>
      <c r="H1252" s="83"/>
      <c r="I1252" s="83"/>
      <c r="J1252" s="83"/>
      <c r="K1252" s="46">
        <v>0</v>
      </c>
      <c r="L1252" s="47">
        <v>0</v>
      </c>
      <c r="M1252" s="46" t="e">
        <f t="shared" si="95"/>
        <v>#DIV/0!</v>
      </c>
      <c r="N1252" s="48">
        <v>0</v>
      </c>
      <c r="O1252" s="48">
        <v>0</v>
      </c>
      <c r="P1252" s="46" t="e">
        <f t="shared" si="96"/>
        <v>#DIV/0!</v>
      </c>
      <c r="Q1252" s="46" t="e">
        <f t="shared" si="97"/>
        <v>#DIV/0!</v>
      </c>
      <c r="R1252" s="48" t="e">
        <f t="shared" si="98"/>
        <v>#DIV/0!</v>
      </c>
      <c r="S1252" s="49" t="e">
        <f t="shared" si="99"/>
        <v>#DIV/0!</v>
      </c>
    </row>
    <row r="1253" spans="1:19" ht="22.5" x14ac:dyDescent="0.2">
      <c r="A1253" s="38" t="s">
        <v>3497</v>
      </c>
      <c r="B1253" s="42" t="s">
        <v>675</v>
      </c>
      <c r="C1253" s="40" t="s">
        <v>3811</v>
      </c>
      <c r="D1253" s="41" t="s">
        <v>676</v>
      </c>
      <c r="E1253" s="42" t="s">
        <v>15</v>
      </c>
      <c r="F1253" s="43">
        <v>168</v>
      </c>
      <c r="G1253" s="83"/>
      <c r="H1253" s="83"/>
      <c r="I1253" s="83"/>
      <c r="J1253" s="83"/>
      <c r="K1253" s="46">
        <v>0</v>
      </c>
      <c r="L1253" s="47">
        <v>0</v>
      </c>
      <c r="M1253" s="46" t="e">
        <f t="shared" si="95"/>
        <v>#DIV/0!</v>
      </c>
      <c r="N1253" s="48">
        <v>0</v>
      </c>
      <c r="O1253" s="48">
        <v>0</v>
      </c>
      <c r="P1253" s="46" t="e">
        <f t="shared" si="96"/>
        <v>#DIV/0!</v>
      </c>
      <c r="Q1253" s="46" t="e">
        <f t="shared" si="97"/>
        <v>#DIV/0!</v>
      </c>
      <c r="R1253" s="48" t="e">
        <f t="shared" si="98"/>
        <v>#DIV/0!</v>
      </c>
      <c r="S1253" s="49" t="e">
        <f t="shared" si="99"/>
        <v>#DIV/0!</v>
      </c>
    </row>
    <row r="1254" spans="1:19" ht="22.5" x14ac:dyDescent="0.2">
      <c r="A1254" s="38" t="s">
        <v>3498</v>
      </c>
      <c r="B1254" s="42" t="s">
        <v>677</v>
      </c>
      <c r="C1254" s="40" t="s">
        <v>3812</v>
      </c>
      <c r="D1254" s="41" t="s">
        <v>678</v>
      </c>
      <c r="E1254" s="42" t="s">
        <v>15</v>
      </c>
      <c r="F1254" s="43">
        <v>3024</v>
      </c>
      <c r="G1254" s="83"/>
      <c r="H1254" s="83"/>
      <c r="I1254" s="83"/>
      <c r="J1254" s="83"/>
      <c r="K1254" s="46">
        <v>0</v>
      </c>
      <c r="L1254" s="47">
        <v>0</v>
      </c>
      <c r="M1254" s="46" t="e">
        <f t="shared" si="95"/>
        <v>#DIV/0!</v>
      </c>
      <c r="N1254" s="48">
        <v>0</v>
      </c>
      <c r="O1254" s="48">
        <v>0</v>
      </c>
      <c r="P1254" s="46" t="e">
        <f t="shared" si="96"/>
        <v>#DIV/0!</v>
      </c>
      <c r="Q1254" s="46" t="e">
        <f t="shared" si="97"/>
        <v>#DIV/0!</v>
      </c>
      <c r="R1254" s="48" t="e">
        <f t="shared" si="98"/>
        <v>#DIV/0!</v>
      </c>
      <c r="S1254" s="49" t="e">
        <f t="shared" si="99"/>
        <v>#DIV/0!</v>
      </c>
    </row>
    <row r="1255" spans="1:19" ht="22.5" x14ac:dyDescent="0.2">
      <c r="A1255" s="38" t="s">
        <v>3499</v>
      </c>
      <c r="B1255" s="42" t="s">
        <v>677</v>
      </c>
      <c r="C1255" s="40" t="s">
        <v>3813</v>
      </c>
      <c r="D1255" s="41" t="s">
        <v>678</v>
      </c>
      <c r="E1255" s="42" t="s">
        <v>15</v>
      </c>
      <c r="F1255" s="43">
        <v>1680</v>
      </c>
      <c r="G1255" s="83"/>
      <c r="H1255" s="83"/>
      <c r="I1255" s="83"/>
      <c r="J1255" s="83"/>
      <c r="K1255" s="46">
        <v>0</v>
      </c>
      <c r="L1255" s="47">
        <v>0</v>
      </c>
      <c r="M1255" s="46" t="e">
        <f t="shared" si="95"/>
        <v>#DIV/0!</v>
      </c>
      <c r="N1255" s="48">
        <v>0</v>
      </c>
      <c r="O1255" s="48">
        <v>0</v>
      </c>
      <c r="P1255" s="46" t="e">
        <f t="shared" si="96"/>
        <v>#DIV/0!</v>
      </c>
      <c r="Q1255" s="46" t="e">
        <f t="shared" si="97"/>
        <v>#DIV/0!</v>
      </c>
      <c r="R1255" s="48" t="e">
        <f t="shared" si="98"/>
        <v>#DIV/0!</v>
      </c>
      <c r="S1255" s="49" t="e">
        <f t="shared" si="99"/>
        <v>#DIV/0!</v>
      </c>
    </row>
    <row r="1256" spans="1:19" ht="22.5" x14ac:dyDescent="0.2">
      <c r="A1256" s="38" t="s">
        <v>3500</v>
      </c>
      <c r="B1256" s="42" t="s">
        <v>677</v>
      </c>
      <c r="C1256" s="40" t="s">
        <v>3814</v>
      </c>
      <c r="D1256" s="41" t="s">
        <v>678</v>
      </c>
      <c r="E1256" s="42" t="s">
        <v>15</v>
      </c>
      <c r="F1256" s="43">
        <v>1680</v>
      </c>
      <c r="G1256" s="83"/>
      <c r="H1256" s="83"/>
      <c r="I1256" s="83"/>
      <c r="J1256" s="83"/>
      <c r="K1256" s="46">
        <v>0</v>
      </c>
      <c r="L1256" s="47">
        <v>0</v>
      </c>
      <c r="M1256" s="46" t="e">
        <f t="shared" si="95"/>
        <v>#DIV/0!</v>
      </c>
      <c r="N1256" s="48">
        <v>0</v>
      </c>
      <c r="O1256" s="48">
        <v>0</v>
      </c>
      <c r="P1256" s="46" t="e">
        <f t="shared" si="96"/>
        <v>#DIV/0!</v>
      </c>
      <c r="Q1256" s="46" t="e">
        <f t="shared" si="97"/>
        <v>#DIV/0!</v>
      </c>
      <c r="R1256" s="48" t="e">
        <f t="shared" si="98"/>
        <v>#DIV/0!</v>
      </c>
      <c r="S1256" s="49" t="e">
        <f t="shared" si="99"/>
        <v>#DIV/0!</v>
      </c>
    </row>
    <row r="1257" spans="1:19" ht="22.5" x14ac:dyDescent="0.2">
      <c r="A1257" s="38" t="s">
        <v>3501</v>
      </c>
      <c r="B1257" s="58" t="s">
        <v>1459</v>
      </c>
      <c r="C1257" s="40" t="s">
        <v>3815</v>
      </c>
      <c r="D1257" s="60" t="s">
        <v>679</v>
      </c>
      <c r="E1257" s="42" t="s">
        <v>15</v>
      </c>
      <c r="F1257" s="43">
        <v>336</v>
      </c>
      <c r="G1257" s="83"/>
      <c r="H1257" s="83"/>
      <c r="I1257" s="83"/>
      <c r="J1257" s="83"/>
      <c r="K1257" s="46">
        <v>0</v>
      </c>
      <c r="L1257" s="47">
        <v>0</v>
      </c>
      <c r="M1257" s="46" t="e">
        <f t="shared" si="95"/>
        <v>#DIV/0!</v>
      </c>
      <c r="N1257" s="48">
        <v>0</v>
      </c>
      <c r="O1257" s="48">
        <v>0</v>
      </c>
      <c r="P1257" s="46" t="e">
        <f t="shared" si="96"/>
        <v>#DIV/0!</v>
      </c>
      <c r="Q1257" s="46" t="e">
        <f t="shared" si="97"/>
        <v>#DIV/0!</v>
      </c>
      <c r="R1257" s="48" t="e">
        <f t="shared" si="98"/>
        <v>#DIV/0!</v>
      </c>
      <c r="S1257" s="49" t="e">
        <f t="shared" si="99"/>
        <v>#DIV/0!</v>
      </c>
    </row>
    <row r="1258" spans="1:19" ht="22.5" x14ac:dyDescent="0.2">
      <c r="A1258" s="38" t="s">
        <v>3502</v>
      </c>
      <c r="B1258" s="58" t="s">
        <v>1459</v>
      </c>
      <c r="C1258" s="40" t="s">
        <v>3816</v>
      </c>
      <c r="D1258" s="60" t="s">
        <v>679</v>
      </c>
      <c r="E1258" s="42" t="s">
        <v>15</v>
      </c>
      <c r="F1258" s="43">
        <v>90</v>
      </c>
      <c r="G1258" s="83"/>
      <c r="H1258" s="83"/>
      <c r="I1258" s="83"/>
      <c r="J1258" s="83"/>
      <c r="K1258" s="46">
        <v>0</v>
      </c>
      <c r="L1258" s="47">
        <v>0</v>
      </c>
      <c r="M1258" s="46" t="e">
        <f t="shared" si="95"/>
        <v>#DIV/0!</v>
      </c>
      <c r="N1258" s="48">
        <v>0</v>
      </c>
      <c r="O1258" s="48">
        <v>0</v>
      </c>
      <c r="P1258" s="46" t="e">
        <f t="shared" si="96"/>
        <v>#DIV/0!</v>
      </c>
      <c r="Q1258" s="46" t="e">
        <f t="shared" si="97"/>
        <v>#DIV/0!</v>
      </c>
      <c r="R1258" s="48" t="e">
        <f t="shared" si="98"/>
        <v>#DIV/0!</v>
      </c>
      <c r="S1258" s="49" t="e">
        <f t="shared" si="99"/>
        <v>#DIV/0!</v>
      </c>
    </row>
    <row r="1259" spans="1:19" ht="22.5" x14ac:dyDescent="0.2">
      <c r="A1259" s="38" t="s">
        <v>3503</v>
      </c>
      <c r="B1259" s="58" t="s">
        <v>1459</v>
      </c>
      <c r="C1259" s="40" t="s">
        <v>3817</v>
      </c>
      <c r="D1259" s="60" t="s">
        <v>679</v>
      </c>
      <c r="E1259" s="42" t="s">
        <v>15</v>
      </c>
      <c r="F1259" s="43">
        <v>90</v>
      </c>
      <c r="G1259" s="83"/>
      <c r="H1259" s="83"/>
      <c r="I1259" s="83"/>
      <c r="J1259" s="83"/>
      <c r="K1259" s="46">
        <v>0</v>
      </c>
      <c r="L1259" s="47">
        <v>0</v>
      </c>
      <c r="M1259" s="46" t="e">
        <f t="shared" si="95"/>
        <v>#DIV/0!</v>
      </c>
      <c r="N1259" s="48">
        <v>0</v>
      </c>
      <c r="O1259" s="48">
        <v>0</v>
      </c>
      <c r="P1259" s="46" t="e">
        <f t="shared" si="96"/>
        <v>#DIV/0!</v>
      </c>
      <c r="Q1259" s="46" t="e">
        <f t="shared" si="97"/>
        <v>#DIV/0!</v>
      </c>
      <c r="R1259" s="48" t="e">
        <f t="shared" si="98"/>
        <v>#DIV/0!</v>
      </c>
      <c r="S1259" s="49" t="e">
        <f t="shared" si="99"/>
        <v>#DIV/0!</v>
      </c>
    </row>
    <row r="1260" spans="1:19" ht="22.5" x14ac:dyDescent="0.2">
      <c r="A1260" s="38" t="s">
        <v>3504</v>
      </c>
      <c r="B1260" s="58" t="s">
        <v>1459</v>
      </c>
      <c r="C1260" s="40" t="s">
        <v>3818</v>
      </c>
      <c r="D1260" s="60" t="s">
        <v>679</v>
      </c>
      <c r="E1260" s="42" t="s">
        <v>15</v>
      </c>
      <c r="F1260" s="43">
        <v>180</v>
      </c>
      <c r="G1260" s="83"/>
      <c r="H1260" s="83"/>
      <c r="I1260" s="83"/>
      <c r="J1260" s="83"/>
      <c r="K1260" s="46">
        <v>0</v>
      </c>
      <c r="L1260" s="47">
        <v>0</v>
      </c>
      <c r="M1260" s="46" t="e">
        <f t="shared" si="95"/>
        <v>#DIV/0!</v>
      </c>
      <c r="N1260" s="48">
        <v>0</v>
      </c>
      <c r="O1260" s="48">
        <v>0</v>
      </c>
      <c r="P1260" s="46" t="e">
        <f t="shared" si="96"/>
        <v>#DIV/0!</v>
      </c>
      <c r="Q1260" s="46" t="e">
        <f t="shared" si="97"/>
        <v>#DIV/0!</v>
      </c>
      <c r="R1260" s="48" t="e">
        <f t="shared" si="98"/>
        <v>#DIV/0!</v>
      </c>
      <c r="S1260" s="49" t="e">
        <f t="shared" si="99"/>
        <v>#DIV/0!</v>
      </c>
    </row>
    <row r="1261" spans="1:19" ht="22.5" x14ac:dyDescent="0.2">
      <c r="A1261" s="38" t="s">
        <v>3505</v>
      </c>
      <c r="B1261" s="58" t="s">
        <v>680</v>
      </c>
      <c r="C1261" s="40" t="s">
        <v>3819</v>
      </c>
      <c r="D1261" s="60" t="s">
        <v>681</v>
      </c>
      <c r="E1261" s="42" t="s">
        <v>0</v>
      </c>
      <c r="F1261" s="43">
        <v>1872</v>
      </c>
      <c r="G1261" s="83"/>
      <c r="H1261" s="83"/>
      <c r="I1261" s="83"/>
      <c r="J1261" s="83"/>
      <c r="K1261" s="46">
        <v>0</v>
      </c>
      <c r="L1261" s="47">
        <v>0</v>
      </c>
      <c r="M1261" s="46" t="e">
        <f t="shared" si="95"/>
        <v>#DIV/0!</v>
      </c>
      <c r="N1261" s="48">
        <v>0</v>
      </c>
      <c r="O1261" s="48">
        <v>0</v>
      </c>
      <c r="P1261" s="46" t="e">
        <f t="shared" si="96"/>
        <v>#DIV/0!</v>
      </c>
      <c r="Q1261" s="46" t="e">
        <f t="shared" si="97"/>
        <v>#DIV/0!</v>
      </c>
      <c r="R1261" s="48" t="e">
        <f t="shared" si="98"/>
        <v>#DIV/0!</v>
      </c>
      <c r="S1261" s="49" t="e">
        <f t="shared" si="99"/>
        <v>#DIV/0!</v>
      </c>
    </row>
    <row r="1262" spans="1:19" ht="33.75" x14ac:dyDescent="0.2">
      <c r="A1262" s="38" t="s">
        <v>3506</v>
      </c>
      <c r="B1262" s="58" t="s">
        <v>680</v>
      </c>
      <c r="C1262" s="40" t="s">
        <v>3820</v>
      </c>
      <c r="D1262" s="60" t="s">
        <v>681</v>
      </c>
      <c r="E1262" s="42" t="s">
        <v>0</v>
      </c>
      <c r="F1262" s="43">
        <v>1032</v>
      </c>
      <c r="G1262" s="83"/>
      <c r="H1262" s="83"/>
      <c r="I1262" s="83"/>
      <c r="J1262" s="83"/>
      <c r="K1262" s="46">
        <v>0</v>
      </c>
      <c r="L1262" s="47">
        <v>0</v>
      </c>
      <c r="M1262" s="46" t="e">
        <f t="shared" si="95"/>
        <v>#DIV/0!</v>
      </c>
      <c r="N1262" s="48">
        <v>0</v>
      </c>
      <c r="O1262" s="48">
        <v>0</v>
      </c>
      <c r="P1262" s="46" t="e">
        <f t="shared" si="96"/>
        <v>#DIV/0!</v>
      </c>
      <c r="Q1262" s="46" t="e">
        <f t="shared" si="97"/>
        <v>#DIV/0!</v>
      </c>
      <c r="R1262" s="48" t="e">
        <f t="shared" si="98"/>
        <v>#DIV/0!</v>
      </c>
      <c r="S1262" s="49" t="e">
        <f t="shared" si="99"/>
        <v>#DIV/0!</v>
      </c>
    </row>
    <row r="1263" spans="1:19" x14ac:dyDescent="0.2">
      <c r="A1263" s="38" t="s">
        <v>3507</v>
      </c>
      <c r="B1263" s="42" t="s">
        <v>682</v>
      </c>
      <c r="C1263" s="40" t="s">
        <v>3821</v>
      </c>
      <c r="D1263" s="60" t="s">
        <v>683</v>
      </c>
      <c r="E1263" s="42" t="s">
        <v>15</v>
      </c>
      <c r="F1263" s="43">
        <v>3600</v>
      </c>
      <c r="G1263" s="83"/>
      <c r="H1263" s="83"/>
      <c r="I1263" s="83"/>
      <c r="J1263" s="83"/>
      <c r="K1263" s="46">
        <v>0</v>
      </c>
      <c r="L1263" s="47">
        <v>0</v>
      </c>
      <c r="M1263" s="46" t="e">
        <f t="shared" si="95"/>
        <v>#DIV/0!</v>
      </c>
      <c r="N1263" s="48">
        <v>0</v>
      </c>
      <c r="O1263" s="48">
        <v>0</v>
      </c>
      <c r="P1263" s="46" t="e">
        <f t="shared" si="96"/>
        <v>#DIV/0!</v>
      </c>
      <c r="Q1263" s="46" t="e">
        <f t="shared" si="97"/>
        <v>#DIV/0!</v>
      </c>
      <c r="R1263" s="48" t="e">
        <f t="shared" si="98"/>
        <v>#DIV/0!</v>
      </c>
      <c r="S1263" s="49" t="e">
        <f t="shared" si="99"/>
        <v>#DIV/0!</v>
      </c>
    </row>
    <row r="1264" spans="1:19" x14ac:dyDescent="0.2">
      <c r="A1264" s="38" t="s">
        <v>3508</v>
      </c>
      <c r="B1264" s="42" t="s">
        <v>684</v>
      </c>
      <c r="C1264" s="40" t="s">
        <v>3822</v>
      </c>
      <c r="D1264" s="60" t="s">
        <v>685</v>
      </c>
      <c r="E1264" s="42" t="s">
        <v>0</v>
      </c>
      <c r="F1264" s="43">
        <v>600</v>
      </c>
      <c r="G1264" s="83"/>
      <c r="H1264" s="83"/>
      <c r="I1264" s="83"/>
      <c r="J1264" s="83"/>
      <c r="K1264" s="46">
        <v>0</v>
      </c>
      <c r="L1264" s="47">
        <v>0</v>
      </c>
      <c r="M1264" s="46" t="e">
        <f t="shared" si="95"/>
        <v>#DIV/0!</v>
      </c>
      <c r="N1264" s="48">
        <v>0</v>
      </c>
      <c r="O1264" s="48">
        <v>0</v>
      </c>
      <c r="P1264" s="46" t="e">
        <f t="shared" si="96"/>
        <v>#DIV/0!</v>
      </c>
      <c r="Q1264" s="46" t="e">
        <f t="shared" si="97"/>
        <v>#DIV/0!</v>
      </c>
      <c r="R1264" s="48" t="e">
        <f t="shared" si="98"/>
        <v>#DIV/0!</v>
      </c>
      <c r="S1264" s="49" t="e">
        <f t="shared" si="99"/>
        <v>#DIV/0!</v>
      </c>
    </row>
    <row r="1265" spans="1:19" ht="22.5" x14ac:dyDescent="0.2">
      <c r="A1265" s="38" t="s">
        <v>3509</v>
      </c>
      <c r="B1265" s="42" t="s">
        <v>686</v>
      </c>
      <c r="C1265" s="40" t="s">
        <v>3823</v>
      </c>
      <c r="D1265" s="60" t="s">
        <v>687</v>
      </c>
      <c r="E1265" s="42" t="s">
        <v>0</v>
      </c>
      <c r="F1265" s="43">
        <v>42</v>
      </c>
      <c r="G1265" s="83"/>
      <c r="H1265" s="83"/>
      <c r="I1265" s="83"/>
      <c r="J1265" s="83"/>
      <c r="K1265" s="46">
        <v>0</v>
      </c>
      <c r="L1265" s="47">
        <v>0</v>
      </c>
      <c r="M1265" s="46" t="e">
        <f t="shared" si="95"/>
        <v>#DIV/0!</v>
      </c>
      <c r="N1265" s="48">
        <v>0</v>
      </c>
      <c r="O1265" s="48">
        <v>0</v>
      </c>
      <c r="P1265" s="46" t="e">
        <f t="shared" si="96"/>
        <v>#DIV/0!</v>
      </c>
      <c r="Q1265" s="46" t="e">
        <f t="shared" si="97"/>
        <v>#DIV/0!</v>
      </c>
      <c r="R1265" s="48" t="e">
        <f t="shared" si="98"/>
        <v>#DIV/0!</v>
      </c>
      <c r="S1265" s="49" t="e">
        <f t="shared" si="99"/>
        <v>#DIV/0!</v>
      </c>
    </row>
    <row r="1266" spans="1:19" x14ac:dyDescent="0.2">
      <c r="A1266" s="38" t="s">
        <v>3510</v>
      </c>
      <c r="B1266" s="39" t="s">
        <v>688</v>
      </c>
      <c r="C1266" s="40" t="s">
        <v>3824</v>
      </c>
      <c r="D1266" s="41" t="s">
        <v>689</v>
      </c>
      <c r="E1266" s="42" t="s">
        <v>0</v>
      </c>
      <c r="F1266" s="43">
        <v>30</v>
      </c>
      <c r="G1266" s="83"/>
      <c r="H1266" s="83"/>
      <c r="I1266" s="83"/>
      <c r="J1266" s="83"/>
      <c r="K1266" s="46">
        <v>0</v>
      </c>
      <c r="L1266" s="47">
        <v>0</v>
      </c>
      <c r="M1266" s="46" t="e">
        <f t="shared" si="95"/>
        <v>#DIV/0!</v>
      </c>
      <c r="N1266" s="48">
        <v>0</v>
      </c>
      <c r="O1266" s="48">
        <v>0</v>
      </c>
      <c r="P1266" s="46" t="e">
        <f t="shared" si="96"/>
        <v>#DIV/0!</v>
      </c>
      <c r="Q1266" s="46" t="e">
        <f t="shared" si="97"/>
        <v>#DIV/0!</v>
      </c>
      <c r="R1266" s="48" t="e">
        <f t="shared" si="98"/>
        <v>#DIV/0!</v>
      </c>
      <c r="S1266" s="49" t="e">
        <f t="shared" si="99"/>
        <v>#DIV/0!</v>
      </c>
    </row>
    <row r="1267" spans="1:19" x14ac:dyDescent="0.2">
      <c r="A1267" s="38" t="s">
        <v>3511</v>
      </c>
      <c r="B1267" s="42" t="s">
        <v>690</v>
      </c>
      <c r="C1267" s="40" t="s">
        <v>3825</v>
      </c>
      <c r="D1267" s="41" t="s">
        <v>691</v>
      </c>
      <c r="E1267" s="42" t="s">
        <v>9</v>
      </c>
      <c r="F1267" s="43">
        <v>504</v>
      </c>
      <c r="G1267" s="83"/>
      <c r="H1267" s="83"/>
      <c r="I1267" s="83"/>
      <c r="J1267" s="83"/>
      <c r="K1267" s="46">
        <v>0</v>
      </c>
      <c r="L1267" s="47">
        <v>0</v>
      </c>
      <c r="M1267" s="46" t="e">
        <f t="shared" si="95"/>
        <v>#DIV/0!</v>
      </c>
      <c r="N1267" s="48">
        <v>0</v>
      </c>
      <c r="O1267" s="48">
        <v>0</v>
      </c>
      <c r="P1267" s="46" t="e">
        <f t="shared" si="96"/>
        <v>#DIV/0!</v>
      </c>
      <c r="Q1267" s="46" t="e">
        <f t="shared" si="97"/>
        <v>#DIV/0!</v>
      </c>
      <c r="R1267" s="48" t="e">
        <f t="shared" si="98"/>
        <v>#DIV/0!</v>
      </c>
      <c r="S1267" s="49" t="e">
        <f t="shared" si="99"/>
        <v>#DIV/0!</v>
      </c>
    </row>
    <row r="1268" spans="1:19" x14ac:dyDescent="0.2">
      <c r="A1268" s="38" t="s">
        <v>3512</v>
      </c>
      <c r="B1268" s="42" t="s">
        <v>690</v>
      </c>
      <c r="C1268" s="40" t="s">
        <v>3826</v>
      </c>
      <c r="D1268" s="41" t="s">
        <v>691</v>
      </c>
      <c r="E1268" s="42" t="s">
        <v>9</v>
      </c>
      <c r="F1268" s="43">
        <v>336</v>
      </c>
      <c r="G1268" s="83"/>
      <c r="H1268" s="83"/>
      <c r="I1268" s="83"/>
      <c r="J1268" s="83"/>
      <c r="K1268" s="46">
        <v>0</v>
      </c>
      <c r="L1268" s="47">
        <v>0</v>
      </c>
      <c r="M1268" s="46" t="e">
        <f t="shared" si="95"/>
        <v>#DIV/0!</v>
      </c>
      <c r="N1268" s="48">
        <v>0</v>
      </c>
      <c r="O1268" s="48">
        <v>0</v>
      </c>
      <c r="P1268" s="46" t="e">
        <f t="shared" si="96"/>
        <v>#DIV/0!</v>
      </c>
      <c r="Q1268" s="46" t="e">
        <f t="shared" si="97"/>
        <v>#DIV/0!</v>
      </c>
      <c r="R1268" s="48" t="e">
        <f t="shared" si="98"/>
        <v>#DIV/0!</v>
      </c>
      <c r="S1268" s="49" t="e">
        <f t="shared" si="99"/>
        <v>#DIV/0!</v>
      </c>
    </row>
    <row r="1269" spans="1:19" x14ac:dyDescent="0.2">
      <c r="A1269" s="38" t="s">
        <v>3513</v>
      </c>
      <c r="B1269" s="42" t="s">
        <v>692</v>
      </c>
      <c r="C1269" s="40" t="s">
        <v>3827</v>
      </c>
      <c r="D1269" s="41" t="s">
        <v>693</v>
      </c>
      <c r="E1269" s="42" t="s">
        <v>15</v>
      </c>
      <c r="F1269" s="43">
        <v>84</v>
      </c>
      <c r="G1269" s="83"/>
      <c r="H1269" s="83"/>
      <c r="I1269" s="83"/>
      <c r="J1269" s="83"/>
      <c r="K1269" s="46">
        <v>0</v>
      </c>
      <c r="L1269" s="47">
        <v>0</v>
      </c>
      <c r="M1269" s="46" t="e">
        <f t="shared" si="95"/>
        <v>#DIV/0!</v>
      </c>
      <c r="N1269" s="48">
        <v>0</v>
      </c>
      <c r="O1269" s="48">
        <v>0</v>
      </c>
      <c r="P1269" s="46" t="e">
        <f t="shared" si="96"/>
        <v>#DIV/0!</v>
      </c>
      <c r="Q1269" s="46" t="e">
        <f t="shared" si="97"/>
        <v>#DIV/0!</v>
      </c>
      <c r="R1269" s="48" t="e">
        <f t="shared" si="98"/>
        <v>#DIV/0!</v>
      </c>
      <c r="S1269" s="49" t="e">
        <f t="shared" si="99"/>
        <v>#DIV/0!</v>
      </c>
    </row>
    <row r="1270" spans="1:19" x14ac:dyDescent="0.2">
      <c r="A1270" s="38" t="s">
        <v>3514</v>
      </c>
      <c r="B1270" s="42" t="s">
        <v>692</v>
      </c>
      <c r="C1270" s="40" t="s">
        <v>3828</v>
      </c>
      <c r="D1270" s="41" t="s">
        <v>694</v>
      </c>
      <c r="E1270" s="42" t="s">
        <v>15</v>
      </c>
      <c r="F1270" s="43">
        <v>252</v>
      </c>
      <c r="G1270" s="83"/>
      <c r="H1270" s="83"/>
      <c r="I1270" s="83"/>
      <c r="J1270" s="83"/>
      <c r="K1270" s="46">
        <v>0</v>
      </c>
      <c r="L1270" s="47">
        <v>0</v>
      </c>
      <c r="M1270" s="46" t="e">
        <f t="shared" si="95"/>
        <v>#DIV/0!</v>
      </c>
      <c r="N1270" s="48">
        <v>0</v>
      </c>
      <c r="O1270" s="48">
        <v>0</v>
      </c>
      <c r="P1270" s="46" t="e">
        <f t="shared" si="96"/>
        <v>#DIV/0!</v>
      </c>
      <c r="Q1270" s="46" t="e">
        <f t="shared" si="97"/>
        <v>#DIV/0!</v>
      </c>
      <c r="R1270" s="48" t="e">
        <f t="shared" si="98"/>
        <v>#DIV/0!</v>
      </c>
      <c r="S1270" s="49" t="e">
        <f t="shared" si="99"/>
        <v>#DIV/0!</v>
      </c>
    </row>
    <row r="1271" spans="1:19" x14ac:dyDescent="0.2">
      <c r="A1271" s="38" t="s">
        <v>3515</v>
      </c>
      <c r="B1271" s="42" t="s">
        <v>692</v>
      </c>
      <c r="C1271" s="40" t="s">
        <v>3829</v>
      </c>
      <c r="D1271" s="41" t="s">
        <v>695</v>
      </c>
      <c r="E1271" s="42" t="s">
        <v>15</v>
      </c>
      <c r="F1271" s="43">
        <v>84</v>
      </c>
      <c r="G1271" s="83"/>
      <c r="H1271" s="83"/>
      <c r="I1271" s="83"/>
      <c r="J1271" s="83"/>
      <c r="K1271" s="46">
        <v>0</v>
      </c>
      <c r="L1271" s="47">
        <v>0</v>
      </c>
      <c r="M1271" s="46" t="e">
        <f t="shared" si="95"/>
        <v>#DIV/0!</v>
      </c>
      <c r="N1271" s="48">
        <v>0</v>
      </c>
      <c r="O1271" s="48">
        <v>0</v>
      </c>
      <c r="P1271" s="46" t="e">
        <f t="shared" si="96"/>
        <v>#DIV/0!</v>
      </c>
      <c r="Q1271" s="46" t="e">
        <f t="shared" si="97"/>
        <v>#DIV/0!</v>
      </c>
      <c r="R1271" s="48" t="e">
        <f t="shared" si="98"/>
        <v>#DIV/0!</v>
      </c>
      <c r="S1271" s="49" t="e">
        <f t="shared" si="99"/>
        <v>#DIV/0!</v>
      </c>
    </row>
    <row r="1272" spans="1:19" ht="33.75" x14ac:dyDescent="0.2">
      <c r="A1272" s="38" t="s">
        <v>3516</v>
      </c>
      <c r="B1272" s="39" t="s">
        <v>696</v>
      </c>
      <c r="C1272" s="40" t="s">
        <v>3830</v>
      </c>
      <c r="D1272" s="41" t="s">
        <v>697</v>
      </c>
      <c r="E1272" s="42" t="s">
        <v>20</v>
      </c>
      <c r="F1272" s="43">
        <v>3</v>
      </c>
      <c r="G1272" s="83"/>
      <c r="H1272" s="83"/>
      <c r="I1272" s="83"/>
      <c r="J1272" s="83"/>
      <c r="K1272" s="46">
        <v>0</v>
      </c>
      <c r="L1272" s="47">
        <v>0</v>
      </c>
      <c r="M1272" s="46" t="e">
        <f t="shared" si="95"/>
        <v>#DIV/0!</v>
      </c>
      <c r="N1272" s="48">
        <v>0</v>
      </c>
      <c r="O1272" s="48">
        <v>0</v>
      </c>
      <c r="P1272" s="46" t="e">
        <f t="shared" si="96"/>
        <v>#DIV/0!</v>
      </c>
      <c r="Q1272" s="46" t="e">
        <f t="shared" si="97"/>
        <v>#DIV/0!</v>
      </c>
      <c r="R1272" s="48" t="e">
        <f t="shared" si="98"/>
        <v>#DIV/0!</v>
      </c>
      <c r="S1272" s="49" t="e">
        <f t="shared" si="99"/>
        <v>#DIV/0!</v>
      </c>
    </row>
    <row r="1273" spans="1:19" ht="33.75" x14ac:dyDescent="0.2">
      <c r="A1273" s="38" t="s">
        <v>3517</v>
      </c>
      <c r="B1273" s="42" t="s">
        <v>696</v>
      </c>
      <c r="C1273" s="40" t="s">
        <v>3831</v>
      </c>
      <c r="D1273" s="41" t="s">
        <v>697</v>
      </c>
      <c r="E1273" s="42" t="s">
        <v>20</v>
      </c>
      <c r="F1273" s="43">
        <v>24</v>
      </c>
      <c r="G1273" s="83"/>
      <c r="H1273" s="83"/>
      <c r="I1273" s="83"/>
      <c r="J1273" s="83"/>
      <c r="K1273" s="46">
        <v>0</v>
      </c>
      <c r="L1273" s="47">
        <v>0</v>
      </c>
      <c r="M1273" s="46" t="e">
        <f t="shared" si="95"/>
        <v>#DIV/0!</v>
      </c>
      <c r="N1273" s="48">
        <v>0</v>
      </c>
      <c r="O1273" s="48">
        <v>0</v>
      </c>
      <c r="P1273" s="46" t="e">
        <f t="shared" si="96"/>
        <v>#DIV/0!</v>
      </c>
      <c r="Q1273" s="46" t="e">
        <f t="shared" si="97"/>
        <v>#DIV/0!</v>
      </c>
      <c r="R1273" s="48" t="e">
        <f t="shared" si="98"/>
        <v>#DIV/0!</v>
      </c>
      <c r="S1273" s="49" t="e">
        <f t="shared" si="99"/>
        <v>#DIV/0!</v>
      </c>
    </row>
    <row r="1274" spans="1:19" ht="33.75" x14ac:dyDescent="0.2">
      <c r="A1274" s="38" t="s">
        <v>3518</v>
      </c>
      <c r="B1274" s="39" t="s">
        <v>698</v>
      </c>
      <c r="C1274" s="40" t="s">
        <v>3832</v>
      </c>
      <c r="D1274" s="41" t="s">
        <v>699</v>
      </c>
      <c r="E1274" s="42" t="s">
        <v>20</v>
      </c>
      <c r="F1274" s="43">
        <v>3</v>
      </c>
      <c r="G1274" s="83"/>
      <c r="H1274" s="83"/>
      <c r="I1274" s="83"/>
      <c r="J1274" s="83"/>
      <c r="K1274" s="46">
        <v>0</v>
      </c>
      <c r="L1274" s="47">
        <v>0</v>
      </c>
      <c r="M1274" s="46" t="e">
        <f t="shared" si="95"/>
        <v>#DIV/0!</v>
      </c>
      <c r="N1274" s="48">
        <v>0</v>
      </c>
      <c r="O1274" s="48">
        <v>0</v>
      </c>
      <c r="P1274" s="46" t="e">
        <f t="shared" si="96"/>
        <v>#DIV/0!</v>
      </c>
      <c r="Q1274" s="46" t="e">
        <f t="shared" si="97"/>
        <v>#DIV/0!</v>
      </c>
      <c r="R1274" s="48" t="e">
        <f t="shared" si="98"/>
        <v>#DIV/0!</v>
      </c>
      <c r="S1274" s="49" t="e">
        <f t="shared" si="99"/>
        <v>#DIV/0!</v>
      </c>
    </row>
    <row r="1275" spans="1:19" ht="33.75" x14ac:dyDescent="0.2">
      <c r="A1275" s="38" t="s">
        <v>3519</v>
      </c>
      <c r="B1275" s="42" t="s">
        <v>1352</v>
      </c>
      <c r="C1275" s="40" t="s">
        <v>3833</v>
      </c>
      <c r="D1275" s="41" t="s">
        <v>701</v>
      </c>
      <c r="E1275" s="42" t="s">
        <v>0</v>
      </c>
      <c r="F1275" s="43">
        <v>2310</v>
      </c>
      <c r="G1275" s="83"/>
      <c r="H1275" s="83"/>
      <c r="I1275" s="83"/>
      <c r="J1275" s="83"/>
      <c r="K1275" s="46">
        <v>0</v>
      </c>
      <c r="L1275" s="47">
        <v>0</v>
      </c>
      <c r="M1275" s="46" t="e">
        <f t="shared" si="95"/>
        <v>#DIV/0!</v>
      </c>
      <c r="N1275" s="48">
        <v>0</v>
      </c>
      <c r="O1275" s="48">
        <v>0</v>
      </c>
      <c r="P1275" s="46" t="e">
        <f t="shared" si="96"/>
        <v>#DIV/0!</v>
      </c>
      <c r="Q1275" s="46" t="e">
        <f t="shared" si="97"/>
        <v>#DIV/0!</v>
      </c>
      <c r="R1275" s="48" t="e">
        <f t="shared" si="98"/>
        <v>#DIV/0!</v>
      </c>
      <c r="S1275" s="49" t="e">
        <f t="shared" si="99"/>
        <v>#DIV/0!</v>
      </c>
    </row>
    <row r="1276" spans="1:19" ht="22.5" x14ac:dyDescent="0.2">
      <c r="A1276" s="38" t="s">
        <v>3520</v>
      </c>
      <c r="B1276" s="42" t="s">
        <v>1352</v>
      </c>
      <c r="C1276" s="40" t="s">
        <v>3834</v>
      </c>
      <c r="D1276" s="41" t="s">
        <v>701</v>
      </c>
      <c r="E1276" s="42" t="s">
        <v>15</v>
      </c>
      <c r="F1276" s="43">
        <v>10080</v>
      </c>
      <c r="G1276" s="83"/>
      <c r="H1276" s="83"/>
      <c r="I1276" s="83"/>
      <c r="J1276" s="83"/>
      <c r="K1276" s="46">
        <v>0</v>
      </c>
      <c r="L1276" s="47">
        <v>0</v>
      </c>
      <c r="M1276" s="46" t="e">
        <f t="shared" si="95"/>
        <v>#DIV/0!</v>
      </c>
      <c r="N1276" s="48">
        <v>0</v>
      </c>
      <c r="O1276" s="48">
        <v>0</v>
      </c>
      <c r="P1276" s="46" t="e">
        <f t="shared" si="96"/>
        <v>#DIV/0!</v>
      </c>
      <c r="Q1276" s="46" t="e">
        <f t="shared" si="97"/>
        <v>#DIV/0!</v>
      </c>
      <c r="R1276" s="48" t="e">
        <f t="shared" si="98"/>
        <v>#DIV/0!</v>
      </c>
      <c r="S1276" s="49" t="e">
        <f t="shared" si="99"/>
        <v>#DIV/0!</v>
      </c>
    </row>
    <row r="1277" spans="1:19" ht="90" x14ac:dyDescent="0.2">
      <c r="A1277" s="38" t="s">
        <v>3521</v>
      </c>
      <c r="B1277" s="58" t="s">
        <v>702</v>
      </c>
      <c r="C1277" s="40" t="s">
        <v>3835</v>
      </c>
      <c r="D1277" s="41" t="s">
        <v>703</v>
      </c>
      <c r="E1277" s="42" t="s">
        <v>0</v>
      </c>
      <c r="F1277" s="43">
        <v>660</v>
      </c>
      <c r="G1277" s="83"/>
      <c r="H1277" s="83"/>
      <c r="I1277" s="83"/>
      <c r="J1277" s="83"/>
      <c r="K1277" s="46">
        <v>0</v>
      </c>
      <c r="L1277" s="47">
        <v>0</v>
      </c>
      <c r="M1277" s="46" t="e">
        <f t="shared" si="95"/>
        <v>#DIV/0!</v>
      </c>
      <c r="N1277" s="48">
        <v>0</v>
      </c>
      <c r="O1277" s="48">
        <v>0</v>
      </c>
      <c r="P1277" s="46" t="e">
        <f t="shared" si="96"/>
        <v>#DIV/0!</v>
      </c>
      <c r="Q1277" s="46" t="e">
        <f t="shared" si="97"/>
        <v>#DIV/0!</v>
      </c>
      <c r="R1277" s="48" t="e">
        <f t="shared" si="98"/>
        <v>#DIV/0!</v>
      </c>
      <c r="S1277" s="49" t="e">
        <f t="shared" si="99"/>
        <v>#DIV/0!</v>
      </c>
    </row>
    <row r="1278" spans="1:19" ht="78.75" x14ac:dyDescent="0.2">
      <c r="A1278" s="38" t="s">
        <v>3522</v>
      </c>
      <c r="B1278" s="58" t="s">
        <v>702</v>
      </c>
      <c r="C1278" s="40" t="s">
        <v>3836</v>
      </c>
      <c r="D1278" s="41" t="s">
        <v>703</v>
      </c>
      <c r="E1278" s="42" t="s">
        <v>0</v>
      </c>
      <c r="F1278" s="43">
        <v>2100</v>
      </c>
      <c r="G1278" s="83"/>
      <c r="H1278" s="83"/>
      <c r="I1278" s="83"/>
      <c r="J1278" s="83"/>
      <c r="K1278" s="46">
        <v>0</v>
      </c>
      <c r="L1278" s="47">
        <v>0</v>
      </c>
      <c r="M1278" s="46" t="e">
        <f t="shared" si="95"/>
        <v>#DIV/0!</v>
      </c>
      <c r="N1278" s="48">
        <v>0</v>
      </c>
      <c r="O1278" s="48">
        <v>0</v>
      </c>
      <c r="P1278" s="46" t="e">
        <f t="shared" si="96"/>
        <v>#DIV/0!</v>
      </c>
      <c r="Q1278" s="46" t="e">
        <f t="shared" si="97"/>
        <v>#DIV/0!</v>
      </c>
      <c r="R1278" s="48" t="e">
        <f t="shared" si="98"/>
        <v>#DIV/0!</v>
      </c>
      <c r="S1278" s="49" t="e">
        <f t="shared" si="99"/>
        <v>#DIV/0!</v>
      </c>
    </row>
    <row r="1279" spans="1:19" ht="78.75" x14ac:dyDescent="0.2">
      <c r="A1279" s="38" t="s">
        <v>3523</v>
      </c>
      <c r="B1279" s="58" t="s">
        <v>702</v>
      </c>
      <c r="C1279" s="40" t="s">
        <v>3837</v>
      </c>
      <c r="D1279" s="41" t="s">
        <v>703</v>
      </c>
      <c r="E1279" s="42" t="s">
        <v>0</v>
      </c>
      <c r="F1279" s="43">
        <v>4080</v>
      </c>
      <c r="G1279" s="83"/>
      <c r="H1279" s="83"/>
      <c r="I1279" s="83"/>
      <c r="J1279" s="83"/>
      <c r="K1279" s="46">
        <v>0</v>
      </c>
      <c r="L1279" s="47">
        <v>0</v>
      </c>
      <c r="M1279" s="46" t="e">
        <f t="shared" si="95"/>
        <v>#DIV/0!</v>
      </c>
      <c r="N1279" s="48">
        <v>0</v>
      </c>
      <c r="O1279" s="48">
        <v>0</v>
      </c>
      <c r="P1279" s="46" t="e">
        <f t="shared" si="96"/>
        <v>#DIV/0!</v>
      </c>
      <c r="Q1279" s="46" t="e">
        <f t="shared" si="97"/>
        <v>#DIV/0!</v>
      </c>
      <c r="R1279" s="48" t="e">
        <f t="shared" si="98"/>
        <v>#DIV/0!</v>
      </c>
      <c r="S1279" s="49" t="e">
        <f t="shared" si="99"/>
        <v>#DIV/0!</v>
      </c>
    </row>
    <row r="1280" spans="1:19" ht="45" x14ac:dyDescent="0.2">
      <c r="A1280" s="38" t="s">
        <v>3524</v>
      </c>
      <c r="B1280" s="42" t="s">
        <v>704</v>
      </c>
      <c r="C1280" s="40" t="s">
        <v>3838</v>
      </c>
      <c r="D1280" s="41" t="s">
        <v>705</v>
      </c>
      <c r="E1280" s="42" t="s">
        <v>15</v>
      </c>
      <c r="F1280" s="43">
        <v>10800</v>
      </c>
      <c r="G1280" s="83"/>
      <c r="H1280" s="83"/>
      <c r="I1280" s="83"/>
      <c r="J1280" s="83"/>
      <c r="K1280" s="46">
        <v>0</v>
      </c>
      <c r="L1280" s="47">
        <v>0</v>
      </c>
      <c r="M1280" s="46" t="e">
        <f t="shared" si="95"/>
        <v>#DIV/0!</v>
      </c>
      <c r="N1280" s="48">
        <v>0</v>
      </c>
      <c r="O1280" s="48">
        <v>0</v>
      </c>
      <c r="P1280" s="46" t="e">
        <f t="shared" si="96"/>
        <v>#DIV/0!</v>
      </c>
      <c r="Q1280" s="46" t="e">
        <f t="shared" si="97"/>
        <v>#DIV/0!</v>
      </c>
      <c r="R1280" s="48" t="e">
        <f t="shared" si="98"/>
        <v>#DIV/0!</v>
      </c>
      <c r="S1280" s="49" t="e">
        <f t="shared" si="99"/>
        <v>#DIV/0!</v>
      </c>
    </row>
    <row r="1281" spans="1:19" ht="22.5" x14ac:dyDescent="0.2">
      <c r="A1281" s="38" t="s">
        <v>3525</v>
      </c>
      <c r="B1281" s="58" t="s">
        <v>447</v>
      </c>
      <c r="C1281" s="40" t="s">
        <v>3839</v>
      </c>
      <c r="D1281" s="41" t="s">
        <v>446</v>
      </c>
      <c r="E1281" s="42" t="s">
        <v>0</v>
      </c>
      <c r="F1281" s="43">
        <v>5280</v>
      </c>
      <c r="G1281" s="83"/>
      <c r="H1281" s="83"/>
      <c r="I1281" s="83"/>
      <c r="J1281" s="83"/>
      <c r="K1281" s="46">
        <v>0</v>
      </c>
      <c r="L1281" s="47">
        <v>0</v>
      </c>
      <c r="M1281" s="46" t="e">
        <f t="shared" si="95"/>
        <v>#DIV/0!</v>
      </c>
      <c r="N1281" s="48">
        <v>0</v>
      </c>
      <c r="O1281" s="48">
        <v>0</v>
      </c>
      <c r="P1281" s="46" t="e">
        <f t="shared" si="96"/>
        <v>#DIV/0!</v>
      </c>
      <c r="Q1281" s="46" t="e">
        <f t="shared" si="97"/>
        <v>#DIV/0!</v>
      </c>
      <c r="R1281" s="48" t="e">
        <f t="shared" si="98"/>
        <v>#DIV/0!</v>
      </c>
      <c r="S1281" s="49" t="e">
        <f t="shared" si="99"/>
        <v>#DIV/0!</v>
      </c>
    </row>
    <row r="1282" spans="1:19" ht="22.5" x14ac:dyDescent="0.2">
      <c r="A1282" s="38" t="s">
        <v>3526</v>
      </c>
      <c r="B1282" s="58" t="s">
        <v>447</v>
      </c>
      <c r="C1282" s="40" t="s">
        <v>3840</v>
      </c>
      <c r="D1282" s="41" t="s">
        <v>446</v>
      </c>
      <c r="E1282" s="42" t="s">
        <v>0</v>
      </c>
      <c r="F1282" s="43">
        <v>1020</v>
      </c>
      <c r="G1282" s="83"/>
      <c r="H1282" s="83"/>
      <c r="I1282" s="83"/>
      <c r="J1282" s="83"/>
      <c r="K1282" s="46">
        <v>0</v>
      </c>
      <c r="L1282" s="47">
        <v>0</v>
      </c>
      <c r="M1282" s="46" t="e">
        <f t="shared" si="95"/>
        <v>#DIV/0!</v>
      </c>
      <c r="N1282" s="48">
        <v>0</v>
      </c>
      <c r="O1282" s="48">
        <v>0</v>
      </c>
      <c r="P1282" s="46" t="e">
        <f t="shared" si="96"/>
        <v>#DIV/0!</v>
      </c>
      <c r="Q1282" s="46" t="e">
        <f t="shared" si="97"/>
        <v>#DIV/0!</v>
      </c>
      <c r="R1282" s="48" t="e">
        <f t="shared" si="98"/>
        <v>#DIV/0!</v>
      </c>
      <c r="S1282" s="49" t="e">
        <f t="shared" si="99"/>
        <v>#DIV/0!</v>
      </c>
    </row>
    <row r="1283" spans="1:19" ht="22.5" x14ac:dyDescent="0.2">
      <c r="A1283" s="38" t="s">
        <v>3527</v>
      </c>
      <c r="B1283" s="58" t="s">
        <v>447</v>
      </c>
      <c r="C1283" s="40" t="s">
        <v>3841</v>
      </c>
      <c r="D1283" s="41" t="s">
        <v>446</v>
      </c>
      <c r="E1283" s="42" t="s">
        <v>0</v>
      </c>
      <c r="F1283" s="43">
        <v>600</v>
      </c>
      <c r="G1283" s="83"/>
      <c r="H1283" s="83"/>
      <c r="I1283" s="83"/>
      <c r="J1283" s="83"/>
      <c r="K1283" s="46">
        <v>0</v>
      </c>
      <c r="L1283" s="47">
        <v>0</v>
      </c>
      <c r="M1283" s="46" t="e">
        <f t="shared" si="95"/>
        <v>#DIV/0!</v>
      </c>
      <c r="N1283" s="48">
        <v>0</v>
      </c>
      <c r="O1283" s="48">
        <v>0</v>
      </c>
      <c r="P1283" s="46" t="e">
        <f t="shared" si="96"/>
        <v>#DIV/0!</v>
      </c>
      <c r="Q1283" s="46" t="e">
        <f t="shared" si="97"/>
        <v>#DIV/0!</v>
      </c>
      <c r="R1283" s="48" t="e">
        <f t="shared" si="98"/>
        <v>#DIV/0!</v>
      </c>
      <c r="S1283" s="49" t="e">
        <f t="shared" si="99"/>
        <v>#DIV/0!</v>
      </c>
    </row>
    <row r="1284" spans="1:19" ht="22.5" x14ac:dyDescent="0.2">
      <c r="A1284" s="38" t="s">
        <v>3528</v>
      </c>
      <c r="B1284" s="58" t="s">
        <v>447</v>
      </c>
      <c r="C1284" s="40" t="s">
        <v>3842</v>
      </c>
      <c r="D1284" s="41" t="s">
        <v>446</v>
      </c>
      <c r="E1284" s="42" t="s">
        <v>0</v>
      </c>
      <c r="F1284" s="43">
        <v>780</v>
      </c>
      <c r="G1284" s="83"/>
      <c r="H1284" s="83"/>
      <c r="I1284" s="83"/>
      <c r="J1284" s="83"/>
      <c r="K1284" s="46">
        <v>0</v>
      </c>
      <c r="L1284" s="47">
        <v>0</v>
      </c>
      <c r="M1284" s="46" t="e">
        <f t="shared" si="95"/>
        <v>#DIV/0!</v>
      </c>
      <c r="N1284" s="48">
        <v>0</v>
      </c>
      <c r="O1284" s="48">
        <v>0</v>
      </c>
      <c r="P1284" s="46" t="e">
        <f t="shared" si="96"/>
        <v>#DIV/0!</v>
      </c>
      <c r="Q1284" s="46" t="e">
        <f t="shared" si="97"/>
        <v>#DIV/0!</v>
      </c>
      <c r="R1284" s="48" t="e">
        <f t="shared" si="98"/>
        <v>#DIV/0!</v>
      </c>
      <c r="S1284" s="49" t="e">
        <f t="shared" si="99"/>
        <v>#DIV/0!</v>
      </c>
    </row>
    <row r="1285" spans="1:19" ht="22.5" x14ac:dyDescent="0.2">
      <c r="A1285" s="38" t="s">
        <v>3529</v>
      </c>
      <c r="B1285" s="39" t="s">
        <v>447</v>
      </c>
      <c r="C1285" s="40" t="s">
        <v>3843</v>
      </c>
      <c r="D1285" s="41" t="s">
        <v>446</v>
      </c>
      <c r="E1285" s="42" t="s">
        <v>0</v>
      </c>
      <c r="F1285" s="43">
        <v>1980</v>
      </c>
      <c r="G1285" s="83"/>
      <c r="H1285" s="83"/>
      <c r="I1285" s="83"/>
      <c r="J1285" s="83"/>
      <c r="K1285" s="46">
        <v>0</v>
      </c>
      <c r="L1285" s="47">
        <v>0</v>
      </c>
      <c r="M1285" s="46" t="e">
        <f t="shared" si="95"/>
        <v>#DIV/0!</v>
      </c>
      <c r="N1285" s="48">
        <v>0</v>
      </c>
      <c r="O1285" s="48">
        <v>0</v>
      </c>
      <c r="P1285" s="46" t="e">
        <f t="shared" si="96"/>
        <v>#DIV/0!</v>
      </c>
      <c r="Q1285" s="46" t="e">
        <f t="shared" si="97"/>
        <v>#DIV/0!</v>
      </c>
      <c r="R1285" s="48" t="e">
        <f t="shared" si="98"/>
        <v>#DIV/0!</v>
      </c>
      <c r="S1285" s="49" t="e">
        <f t="shared" si="99"/>
        <v>#DIV/0!</v>
      </c>
    </row>
    <row r="1286" spans="1:19" ht="22.5" x14ac:dyDescent="0.2">
      <c r="A1286" s="38" t="s">
        <v>3530</v>
      </c>
      <c r="B1286" s="39" t="s">
        <v>706</v>
      </c>
      <c r="C1286" s="40" t="s">
        <v>3844</v>
      </c>
      <c r="D1286" s="60" t="s">
        <v>707</v>
      </c>
      <c r="E1286" s="42" t="s">
        <v>0</v>
      </c>
      <c r="F1286" s="43">
        <v>15</v>
      </c>
      <c r="G1286" s="83"/>
      <c r="H1286" s="83"/>
      <c r="I1286" s="83"/>
      <c r="J1286" s="83"/>
      <c r="K1286" s="46">
        <v>0</v>
      </c>
      <c r="L1286" s="47">
        <v>0</v>
      </c>
      <c r="M1286" s="46" t="e">
        <f t="shared" si="95"/>
        <v>#DIV/0!</v>
      </c>
      <c r="N1286" s="48">
        <v>0</v>
      </c>
      <c r="O1286" s="48">
        <v>0</v>
      </c>
      <c r="P1286" s="46" t="e">
        <f t="shared" si="96"/>
        <v>#DIV/0!</v>
      </c>
      <c r="Q1286" s="46" t="e">
        <f t="shared" si="97"/>
        <v>#DIV/0!</v>
      </c>
      <c r="R1286" s="48" t="e">
        <f t="shared" si="98"/>
        <v>#DIV/0!</v>
      </c>
      <c r="S1286" s="49" t="e">
        <f t="shared" si="99"/>
        <v>#DIV/0!</v>
      </c>
    </row>
    <row r="1287" spans="1:19" x14ac:dyDescent="0.2">
      <c r="A1287" s="38" t="s">
        <v>3531</v>
      </c>
      <c r="B1287" s="39" t="s">
        <v>706</v>
      </c>
      <c r="C1287" s="40" t="s">
        <v>1835</v>
      </c>
      <c r="D1287" s="41" t="s">
        <v>707</v>
      </c>
      <c r="E1287" s="42" t="s">
        <v>15</v>
      </c>
      <c r="F1287" s="43">
        <v>84</v>
      </c>
      <c r="G1287" s="83"/>
      <c r="H1287" s="83"/>
      <c r="I1287" s="83"/>
      <c r="J1287" s="83"/>
      <c r="K1287" s="46">
        <v>0</v>
      </c>
      <c r="L1287" s="47">
        <v>0</v>
      </c>
      <c r="M1287" s="46" t="e">
        <f t="shared" si="95"/>
        <v>#DIV/0!</v>
      </c>
      <c r="N1287" s="48">
        <v>0</v>
      </c>
      <c r="O1287" s="48">
        <v>0</v>
      </c>
      <c r="P1287" s="46" t="e">
        <f t="shared" si="96"/>
        <v>#DIV/0!</v>
      </c>
      <c r="Q1287" s="46" t="e">
        <f t="shared" si="97"/>
        <v>#DIV/0!</v>
      </c>
      <c r="R1287" s="48" t="e">
        <f t="shared" si="98"/>
        <v>#DIV/0!</v>
      </c>
      <c r="S1287" s="49" t="e">
        <f t="shared" si="99"/>
        <v>#DIV/0!</v>
      </c>
    </row>
    <row r="1288" spans="1:19" ht="22.5" x14ac:dyDescent="0.2">
      <c r="A1288" s="38" t="s">
        <v>3532</v>
      </c>
      <c r="B1288" s="39" t="s">
        <v>706</v>
      </c>
      <c r="C1288" s="40" t="s">
        <v>3845</v>
      </c>
      <c r="D1288" s="60" t="s">
        <v>707</v>
      </c>
      <c r="E1288" s="42" t="s">
        <v>0</v>
      </c>
      <c r="F1288" s="43">
        <v>3</v>
      </c>
      <c r="G1288" s="83"/>
      <c r="H1288" s="83"/>
      <c r="I1288" s="83"/>
      <c r="J1288" s="83"/>
      <c r="K1288" s="46">
        <v>0</v>
      </c>
      <c r="L1288" s="47">
        <v>0</v>
      </c>
      <c r="M1288" s="46" t="e">
        <f t="shared" si="95"/>
        <v>#DIV/0!</v>
      </c>
      <c r="N1288" s="48">
        <v>0</v>
      </c>
      <c r="O1288" s="48">
        <v>0</v>
      </c>
      <c r="P1288" s="46" t="e">
        <f t="shared" si="96"/>
        <v>#DIV/0!</v>
      </c>
      <c r="Q1288" s="46" t="e">
        <f t="shared" si="97"/>
        <v>#DIV/0!</v>
      </c>
      <c r="R1288" s="48" t="e">
        <f t="shared" si="98"/>
        <v>#DIV/0!</v>
      </c>
      <c r="S1288" s="49" t="e">
        <f t="shared" si="99"/>
        <v>#DIV/0!</v>
      </c>
    </row>
    <row r="1289" spans="1:19" x14ac:dyDescent="0.2">
      <c r="A1289" s="38" t="s">
        <v>3533</v>
      </c>
      <c r="B1289" s="42" t="s">
        <v>708</v>
      </c>
      <c r="C1289" s="40" t="s">
        <v>1528</v>
      </c>
      <c r="D1289" s="41" t="s">
        <v>709</v>
      </c>
      <c r="E1289" s="42" t="s">
        <v>15</v>
      </c>
      <c r="F1289" s="43">
        <v>168</v>
      </c>
      <c r="G1289" s="83"/>
      <c r="H1289" s="83"/>
      <c r="I1289" s="83"/>
      <c r="J1289" s="83"/>
      <c r="K1289" s="46">
        <v>0</v>
      </c>
      <c r="L1289" s="47">
        <v>0</v>
      </c>
      <c r="M1289" s="46" t="e">
        <f t="shared" si="95"/>
        <v>#DIV/0!</v>
      </c>
      <c r="N1289" s="48">
        <v>0</v>
      </c>
      <c r="O1289" s="48">
        <v>0</v>
      </c>
      <c r="P1289" s="46" t="e">
        <f t="shared" si="96"/>
        <v>#DIV/0!</v>
      </c>
      <c r="Q1289" s="46" t="e">
        <f t="shared" si="97"/>
        <v>#DIV/0!</v>
      </c>
      <c r="R1289" s="48" t="e">
        <f t="shared" si="98"/>
        <v>#DIV/0!</v>
      </c>
      <c r="S1289" s="49" t="e">
        <f t="shared" si="99"/>
        <v>#DIV/0!</v>
      </c>
    </row>
    <row r="1290" spans="1:19" ht="22.5" x14ac:dyDescent="0.2">
      <c r="A1290" s="38" t="s">
        <v>3534</v>
      </c>
      <c r="B1290" s="39" t="s">
        <v>713</v>
      </c>
      <c r="C1290" s="40" t="s">
        <v>3846</v>
      </c>
      <c r="D1290" s="41" t="s">
        <v>714</v>
      </c>
      <c r="E1290" s="42" t="s">
        <v>15</v>
      </c>
      <c r="F1290" s="43">
        <v>84</v>
      </c>
      <c r="G1290" s="83"/>
      <c r="H1290" s="83"/>
      <c r="I1290" s="83"/>
      <c r="J1290" s="83"/>
      <c r="K1290" s="46">
        <v>0</v>
      </c>
      <c r="L1290" s="47">
        <v>0</v>
      </c>
      <c r="M1290" s="46" t="e">
        <f t="shared" si="95"/>
        <v>#DIV/0!</v>
      </c>
      <c r="N1290" s="48">
        <v>0</v>
      </c>
      <c r="O1290" s="48">
        <v>0</v>
      </c>
      <c r="P1290" s="46" t="e">
        <f t="shared" si="96"/>
        <v>#DIV/0!</v>
      </c>
      <c r="Q1290" s="46" t="e">
        <f t="shared" si="97"/>
        <v>#DIV/0!</v>
      </c>
      <c r="R1290" s="48" t="e">
        <f t="shared" si="98"/>
        <v>#DIV/0!</v>
      </c>
      <c r="S1290" s="49" t="e">
        <f t="shared" si="99"/>
        <v>#DIV/0!</v>
      </c>
    </row>
    <row r="1291" spans="1:19" ht="22.5" x14ac:dyDescent="0.2">
      <c r="A1291" s="38" t="s">
        <v>3535</v>
      </c>
      <c r="B1291" s="58" t="s">
        <v>715</v>
      </c>
      <c r="C1291" s="40" t="s">
        <v>3847</v>
      </c>
      <c r="D1291" s="41" t="s">
        <v>716</v>
      </c>
      <c r="E1291" s="42" t="s">
        <v>20</v>
      </c>
      <c r="F1291" s="43">
        <v>84</v>
      </c>
      <c r="G1291" s="83"/>
      <c r="H1291" s="83"/>
      <c r="I1291" s="83"/>
      <c r="J1291" s="83"/>
      <c r="K1291" s="46">
        <v>0</v>
      </c>
      <c r="L1291" s="47">
        <v>0</v>
      </c>
      <c r="M1291" s="46" t="e">
        <f t="shared" si="95"/>
        <v>#DIV/0!</v>
      </c>
      <c r="N1291" s="48">
        <v>0</v>
      </c>
      <c r="O1291" s="48">
        <v>0</v>
      </c>
      <c r="P1291" s="46" t="e">
        <f t="shared" si="96"/>
        <v>#DIV/0!</v>
      </c>
      <c r="Q1291" s="46" t="e">
        <f t="shared" si="97"/>
        <v>#DIV/0!</v>
      </c>
      <c r="R1291" s="48" t="e">
        <f t="shared" si="98"/>
        <v>#DIV/0!</v>
      </c>
      <c r="S1291" s="49" t="e">
        <f t="shared" si="99"/>
        <v>#DIV/0!</v>
      </c>
    </row>
    <row r="1292" spans="1:19" ht="22.5" x14ac:dyDescent="0.2">
      <c r="A1292" s="38" t="s">
        <v>3536</v>
      </c>
      <c r="B1292" s="58" t="s">
        <v>717</v>
      </c>
      <c r="C1292" s="40" t="s">
        <v>3848</v>
      </c>
      <c r="D1292" s="41" t="s">
        <v>718</v>
      </c>
      <c r="E1292" s="42" t="s">
        <v>15</v>
      </c>
      <c r="F1292" s="43">
        <v>3360</v>
      </c>
      <c r="G1292" s="83"/>
      <c r="H1292" s="83"/>
      <c r="I1292" s="83"/>
      <c r="J1292" s="83"/>
      <c r="K1292" s="46">
        <v>0</v>
      </c>
      <c r="L1292" s="47">
        <v>0</v>
      </c>
      <c r="M1292" s="46" t="e">
        <f t="shared" si="95"/>
        <v>#DIV/0!</v>
      </c>
      <c r="N1292" s="48">
        <v>0</v>
      </c>
      <c r="O1292" s="48">
        <v>0</v>
      </c>
      <c r="P1292" s="46" t="e">
        <f t="shared" si="96"/>
        <v>#DIV/0!</v>
      </c>
      <c r="Q1292" s="46" t="e">
        <f t="shared" si="97"/>
        <v>#DIV/0!</v>
      </c>
      <c r="R1292" s="48" t="e">
        <f t="shared" si="98"/>
        <v>#DIV/0!</v>
      </c>
      <c r="S1292" s="49" t="e">
        <f t="shared" si="99"/>
        <v>#DIV/0!</v>
      </c>
    </row>
    <row r="1293" spans="1:19" x14ac:dyDescent="0.2">
      <c r="A1293" s="38" t="s">
        <v>3537</v>
      </c>
      <c r="B1293" s="58" t="s">
        <v>717</v>
      </c>
      <c r="C1293" s="40" t="s">
        <v>3849</v>
      </c>
      <c r="D1293" s="41" t="s">
        <v>718</v>
      </c>
      <c r="E1293" s="42" t="s">
        <v>15</v>
      </c>
      <c r="F1293" s="43">
        <v>5160</v>
      </c>
      <c r="G1293" s="83"/>
      <c r="H1293" s="83"/>
      <c r="I1293" s="83"/>
      <c r="J1293" s="83"/>
      <c r="K1293" s="46">
        <v>0</v>
      </c>
      <c r="L1293" s="47">
        <v>0</v>
      </c>
      <c r="M1293" s="46" t="e">
        <f t="shared" si="95"/>
        <v>#DIV/0!</v>
      </c>
      <c r="N1293" s="48">
        <v>0</v>
      </c>
      <c r="O1293" s="48">
        <v>0</v>
      </c>
      <c r="P1293" s="46" t="e">
        <f t="shared" si="96"/>
        <v>#DIV/0!</v>
      </c>
      <c r="Q1293" s="46" t="e">
        <f t="shared" si="97"/>
        <v>#DIV/0!</v>
      </c>
      <c r="R1293" s="48" t="e">
        <f t="shared" si="98"/>
        <v>#DIV/0!</v>
      </c>
      <c r="S1293" s="49" t="e">
        <f t="shared" si="99"/>
        <v>#DIV/0!</v>
      </c>
    </row>
    <row r="1294" spans="1:19" x14ac:dyDescent="0.2">
      <c r="A1294" s="38" t="s">
        <v>3538</v>
      </c>
      <c r="B1294" s="39" t="s">
        <v>719</v>
      </c>
      <c r="C1294" s="40" t="s">
        <v>1528</v>
      </c>
      <c r="D1294" s="41" t="s">
        <v>720</v>
      </c>
      <c r="E1294" s="42" t="s">
        <v>15</v>
      </c>
      <c r="F1294" s="43">
        <v>300</v>
      </c>
      <c r="G1294" s="83"/>
      <c r="H1294" s="83"/>
      <c r="I1294" s="83"/>
      <c r="J1294" s="83"/>
      <c r="K1294" s="46">
        <v>0</v>
      </c>
      <c r="L1294" s="47">
        <v>0</v>
      </c>
      <c r="M1294" s="46" t="e">
        <f t="shared" si="95"/>
        <v>#DIV/0!</v>
      </c>
      <c r="N1294" s="48">
        <v>0</v>
      </c>
      <c r="O1294" s="48">
        <v>0</v>
      </c>
      <c r="P1294" s="46" t="e">
        <f t="shared" si="96"/>
        <v>#DIV/0!</v>
      </c>
      <c r="Q1294" s="46" t="e">
        <f t="shared" si="97"/>
        <v>#DIV/0!</v>
      </c>
      <c r="R1294" s="48" t="e">
        <f t="shared" si="98"/>
        <v>#DIV/0!</v>
      </c>
      <c r="S1294" s="49" t="e">
        <f t="shared" si="99"/>
        <v>#DIV/0!</v>
      </c>
    </row>
    <row r="1295" spans="1:19" x14ac:dyDescent="0.2">
      <c r="A1295" s="38" t="s">
        <v>3539</v>
      </c>
      <c r="B1295" s="42" t="s">
        <v>725</v>
      </c>
      <c r="C1295" s="40" t="s">
        <v>1923</v>
      </c>
      <c r="D1295" s="41" t="s">
        <v>726</v>
      </c>
      <c r="E1295" s="42" t="s">
        <v>15</v>
      </c>
      <c r="F1295" s="43">
        <v>1080</v>
      </c>
      <c r="G1295" s="83"/>
      <c r="H1295" s="83"/>
      <c r="I1295" s="83"/>
      <c r="J1295" s="83"/>
      <c r="K1295" s="46">
        <v>0</v>
      </c>
      <c r="L1295" s="47">
        <v>0</v>
      </c>
      <c r="M1295" s="46" t="e">
        <f t="shared" ref="M1295:M1306" si="100">K1295/L1295</f>
        <v>#DIV/0!</v>
      </c>
      <c r="N1295" s="48">
        <v>0</v>
      </c>
      <c r="O1295" s="48">
        <v>0</v>
      </c>
      <c r="P1295" s="46" t="e">
        <f t="shared" ref="P1295:P1305" si="101">M1295-(O1295*M1295/100)</f>
        <v>#DIV/0!</v>
      </c>
      <c r="Q1295" s="46" t="e">
        <f t="shared" ref="Q1295:Q1306" si="102">P1295*(1+N1295/100)</f>
        <v>#DIV/0!</v>
      </c>
      <c r="R1295" s="48" t="e">
        <f t="shared" ref="R1295:R1306" si="103">F1295*P1295</f>
        <v>#DIV/0!</v>
      </c>
      <c r="S1295" s="49" t="e">
        <f t="shared" ref="S1295:S1306" si="104">F1295*Q1295</f>
        <v>#DIV/0!</v>
      </c>
    </row>
    <row r="1296" spans="1:19" ht="22.5" x14ac:dyDescent="0.2">
      <c r="A1296" s="38" t="s">
        <v>3540</v>
      </c>
      <c r="B1296" s="39" t="s">
        <v>721</v>
      </c>
      <c r="C1296" s="40" t="s">
        <v>3850</v>
      </c>
      <c r="D1296" s="41" t="s">
        <v>722</v>
      </c>
      <c r="E1296" s="42" t="s">
        <v>20</v>
      </c>
      <c r="F1296" s="43">
        <v>3</v>
      </c>
      <c r="G1296" s="83"/>
      <c r="H1296" s="83"/>
      <c r="I1296" s="83"/>
      <c r="J1296" s="83"/>
      <c r="K1296" s="46">
        <v>0</v>
      </c>
      <c r="L1296" s="47">
        <v>0</v>
      </c>
      <c r="M1296" s="46" t="e">
        <f t="shared" si="100"/>
        <v>#DIV/0!</v>
      </c>
      <c r="N1296" s="48">
        <v>0</v>
      </c>
      <c r="O1296" s="48">
        <v>0</v>
      </c>
      <c r="P1296" s="46" t="e">
        <f t="shared" si="101"/>
        <v>#DIV/0!</v>
      </c>
      <c r="Q1296" s="46" t="e">
        <f t="shared" si="102"/>
        <v>#DIV/0!</v>
      </c>
      <c r="R1296" s="48" t="e">
        <f t="shared" si="103"/>
        <v>#DIV/0!</v>
      </c>
      <c r="S1296" s="49" t="e">
        <f t="shared" si="104"/>
        <v>#DIV/0!</v>
      </c>
    </row>
    <row r="1297" spans="1:19" x14ac:dyDescent="0.2">
      <c r="A1297" s="38" t="s">
        <v>3541</v>
      </c>
      <c r="B1297" s="42" t="s">
        <v>90</v>
      </c>
      <c r="C1297" s="40" t="s">
        <v>3851</v>
      </c>
      <c r="D1297" s="41" t="s">
        <v>91</v>
      </c>
      <c r="E1297" s="42" t="s">
        <v>15</v>
      </c>
      <c r="F1297" s="43">
        <v>360</v>
      </c>
      <c r="G1297" s="83"/>
      <c r="H1297" s="83"/>
      <c r="I1297" s="83"/>
      <c r="J1297" s="83"/>
      <c r="K1297" s="46">
        <v>0</v>
      </c>
      <c r="L1297" s="47">
        <v>0</v>
      </c>
      <c r="M1297" s="46" t="e">
        <f t="shared" si="100"/>
        <v>#DIV/0!</v>
      </c>
      <c r="N1297" s="48">
        <v>0</v>
      </c>
      <c r="O1297" s="48">
        <v>0</v>
      </c>
      <c r="P1297" s="46" t="e">
        <f t="shared" si="101"/>
        <v>#DIV/0!</v>
      </c>
      <c r="Q1297" s="46" t="e">
        <f t="shared" si="102"/>
        <v>#DIV/0!</v>
      </c>
      <c r="R1297" s="48" t="e">
        <f t="shared" si="103"/>
        <v>#DIV/0!</v>
      </c>
      <c r="S1297" s="49" t="e">
        <f t="shared" si="104"/>
        <v>#DIV/0!</v>
      </c>
    </row>
    <row r="1298" spans="1:19" x14ac:dyDescent="0.2">
      <c r="A1298" s="38" t="s">
        <v>3542</v>
      </c>
      <c r="B1298" s="42" t="s">
        <v>90</v>
      </c>
      <c r="C1298" s="40" t="s">
        <v>3852</v>
      </c>
      <c r="D1298" s="41" t="s">
        <v>91</v>
      </c>
      <c r="E1298" s="42" t="s">
        <v>20</v>
      </c>
      <c r="F1298" s="43">
        <v>6</v>
      </c>
      <c r="G1298" s="83"/>
      <c r="H1298" s="83"/>
      <c r="I1298" s="83"/>
      <c r="J1298" s="83"/>
      <c r="K1298" s="46">
        <v>0</v>
      </c>
      <c r="L1298" s="47">
        <v>0</v>
      </c>
      <c r="M1298" s="46" t="e">
        <f t="shared" si="100"/>
        <v>#DIV/0!</v>
      </c>
      <c r="N1298" s="48">
        <v>0</v>
      </c>
      <c r="O1298" s="48">
        <v>0</v>
      </c>
      <c r="P1298" s="46" t="e">
        <f t="shared" si="101"/>
        <v>#DIV/0!</v>
      </c>
      <c r="Q1298" s="46" t="e">
        <f t="shared" si="102"/>
        <v>#DIV/0!</v>
      </c>
      <c r="R1298" s="48" t="e">
        <f t="shared" si="103"/>
        <v>#DIV/0!</v>
      </c>
      <c r="S1298" s="49" t="e">
        <f t="shared" si="104"/>
        <v>#DIV/0!</v>
      </c>
    </row>
    <row r="1299" spans="1:19" ht="22.5" x14ac:dyDescent="0.2">
      <c r="A1299" s="38" t="s">
        <v>3543</v>
      </c>
      <c r="B1299" s="42" t="s">
        <v>90</v>
      </c>
      <c r="C1299" s="40" t="s">
        <v>3853</v>
      </c>
      <c r="D1299" s="41" t="s">
        <v>710</v>
      </c>
      <c r="E1299" s="42" t="s">
        <v>0</v>
      </c>
      <c r="F1299" s="43">
        <v>6</v>
      </c>
      <c r="G1299" s="83"/>
      <c r="H1299" s="83"/>
      <c r="I1299" s="83"/>
      <c r="J1299" s="83"/>
      <c r="K1299" s="46">
        <v>0</v>
      </c>
      <c r="L1299" s="47">
        <v>0</v>
      </c>
      <c r="M1299" s="46" t="e">
        <f t="shared" si="100"/>
        <v>#DIV/0!</v>
      </c>
      <c r="N1299" s="48">
        <v>0</v>
      </c>
      <c r="O1299" s="48">
        <v>0</v>
      </c>
      <c r="P1299" s="46" t="e">
        <f t="shared" si="101"/>
        <v>#DIV/0!</v>
      </c>
      <c r="Q1299" s="46" t="e">
        <f t="shared" si="102"/>
        <v>#DIV/0!</v>
      </c>
      <c r="R1299" s="48" t="e">
        <f t="shared" si="103"/>
        <v>#DIV/0!</v>
      </c>
      <c r="S1299" s="49" t="e">
        <f t="shared" si="104"/>
        <v>#DIV/0!</v>
      </c>
    </row>
    <row r="1300" spans="1:19" x14ac:dyDescent="0.2">
      <c r="A1300" s="38" t="s">
        <v>3544</v>
      </c>
      <c r="B1300" s="39" t="s">
        <v>90</v>
      </c>
      <c r="C1300" s="40" t="s">
        <v>3854</v>
      </c>
      <c r="D1300" s="41" t="s">
        <v>710</v>
      </c>
      <c r="E1300" s="42" t="s">
        <v>0</v>
      </c>
      <c r="F1300" s="43">
        <v>3</v>
      </c>
      <c r="G1300" s="83"/>
      <c r="H1300" s="83"/>
      <c r="I1300" s="83"/>
      <c r="J1300" s="83"/>
      <c r="K1300" s="46">
        <v>0</v>
      </c>
      <c r="L1300" s="47">
        <v>0</v>
      </c>
      <c r="M1300" s="46" t="e">
        <f t="shared" si="100"/>
        <v>#DIV/0!</v>
      </c>
      <c r="N1300" s="48">
        <v>0</v>
      </c>
      <c r="O1300" s="48">
        <v>0</v>
      </c>
      <c r="P1300" s="46" t="e">
        <f t="shared" si="101"/>
        <v>#DIV/0!</v>
      </c>
      <c r="Q1300" s="46" t="e">
        <f t="shared" si="102"/>
        <v>#DIV/0!</v>
      </c>
      <c r="R1300" s="48" t="e">
        <f t="shared" si="103"/>
        <v>#DIV/0!</v>
      </c>
      <c r="S1300" s="49" t="e">
        <f t="shared" si="104"/>
        <v>#DIV/0!</v>
      </c>
    </row>
    <row r="1301" spans="1:19" ht="22.5" x14ac:dyDescent="0.2">
      <c r="A1301" s="38" t="s">
        <v>3545</v>
      </c>
      <c r="B1301" s="42" t="s">
        <v>90</v>
      </c>
      <c r="C1301" s="40" t="s">
        <v>3855</v>
      </c>
      <c r="D1301" s="41" t="s">
        <v>710</v>
      </c>
      <c r="E1301" s="42" t="s">
        <v>0</v>
      </c>
      <c r="F1301" s="43">
        <v>1188</v>
      </c>
      <c r="G1301" s="83"/>
      <c r="H1301" s="83"/>
      <c r="I1301" s="83"/>
      <c r="J1301" s="83"/>
      <c r="K1301" s="46">
        <v>0</v>
      </c>
      <c r="L1301" s="47">
        <v>0</v>
      </c>
      <c r="M1301" s="46" t="e">
        <f t="shared" si="100"/>
        <v>#DIV/0!</v>
      </c>
      <c r="N1301" s="48">
        <v>0</v>
      </c>
      <c r="O1301" s="48">
        <v>0</v>
      </c>
      <c r="P1301" s="46" t="e">
        <f t="shared" si="101"/>
        <v>#DIV/0!</v>
      </c>
      <c r="Q1301" s="46" t="e">
        <f t="shared" si="102"/>
        <v>#DIV/0!</v>
      </c>
      <c r="R1301" s="48" t="e">
        <f t="shared" si="103"/>
        <v>#DIV/0!</v>
      </c>
      <c r="S1301" s="49" t="e">
        <f t="shared" si="104"/>
        <v>#DIV/0!</v>
      </c>
    </row>
    <row r="1302" spans="1:19" ht="22.5" x14ac:dyDescent="0.2">
      <c r="A1302" s="38" t="s">
        <v>3546</v>
      </c>
      <c r="B1302" s="42" t="s">
        <v>90</v>
      </c>
      <c r="C1302" s="40" t="s">
        <v>3856</v>
      </c>
      <c r="D1302" s="41" t="s">
        <v>710</v>
      </c>
      <c r="E1302" s="42" t="s">
        <v>0</v>
      </c>
      <c r="F1302" s="43">
        <v>480</v>
      </c>
      <c r="G1302" s="83"/>
      <c r="H1302" s="83"/>
      <c r="I1302" s="83"/>
      <c r="J1302" s="83"/>
      <c r="K1302" s="46">
        <v>0</v>
      </c>
      <c r="L1302" s="47">
        <v>0</v>
      </c>
      <c r="M1302" s="46" t="e">
        <f t="shared" si="100"/>
        <v>#DIV/0!</v>
      </c>
      <c r="N1302" s="48">
        <v>0</v>
      </c>
      <c r="O1302" s="48">
        <v>0</v>
      </c>
      <c r="P1302" s="46" t="e">
        <f t="shared" si="101"/>
        <v>#DIV/0!</v>
      </c>
      <c r="Q1302" s="46" t="e">
        <f t="shared" si="102"/>
        <v>#DIV/0!</v>
      </c>
      <c r="R1302" s="48" t="e">
        <f t="shared" si="103"/>
        <v>#DIV/0!</v>
      </c>
      <c r="S1302" s="49" t="e">
        <f t="shared" si="104"/>
        <v>#DIV/0!</v>
      </c>
    </row>
    <row r="1303" spans="1:19" x14ac:dyDescent="0.2">
      <c r="A1303" s="38" t="s">
        <v>3547</v>
      </c>
      <c r="B1303" s="84" t="s">
        <v>723</v>
      </c>
      <c r="C1303" s="40" t="s">
        <v>2024</v>
      </c>
      <c r="D1303" s="60" t="s">
        <v>724</v>
      </c>
      <c r="E1303" s="42" t="s">
        <v>15</v>
      </c>
      <c r="F1303" s="43">
        <v>600</v>
      </c>
      <c r="G1303" s="83"/>
      <c r="H1303" s="83"/>
      <c r="I1303" s="83"/>
      <c r="J1303" s="83"/>
      <c r="K1303" s="46">
        <v>0</v>
      </c>
      <c r="L1303" s="47">
        <v>0</v>
      </c>
      <c r="M1303" s="46" t="e">
        <f t="shared" si="100"/>
        <v>#DIV/0!</v>
      </c>
      <c r="N1303" s="48">
        <v>0</v>
      </c>
      <c r="O1303" s="48">
        <v>0</v>
      </c>
      <c r="P1303" s="46" t="e">
        <f t="shared" si="101"/>
        <v>#DIV/0!</v>
      </c>
      <c r="Q1303" s="46" t="e">
        <f t="shared" si="102"/>
        <v>#DIV/0!</v>
      </c>
      <c r="R1303" s="48" t="e">
        <f t="shared" si="103"/>
        <v>#DIV/0!</v>
      </c>
      <c r="S1303" s="49" t="e">
        <f t="shared" si="104"/>
        <v>#DIV/0!</v>
      </c>
    </row>
    <row r="1304" spans="1:19" x14ac:dyDescent="0.2">
      <c r="A1304" s="38" t="s">
        <v>3548</v>
      </c>
      <c r="B1304" s="42" t="s">
        <v>723</v>
      </c>
      <c r="C1304" s="40" t="s">
        <v>3803</v>
      </c>
      <c r="D1304" s="41" t="s">
        <v>724</v>
      </c>
      <c r="E1304" s="42" t="s">
        <v>15</v>
      </c>
      <c r="F1304" s="43">
        <v>2880</v>
      </c>
      <c r="G1304" s="83"/>
      <c r="H1304" s="83"/>
      <c r="I1304" s="83"/>
      <c r="J1304" s="83"/>
      <c r="K1304" s="46">
        <v>0</v>
      </c>
      <c r="L1304" s="47">
        <v>0</v>
      </c>
      <c r="M1304" s="46" t="e">
        <f t="shared" si="100"/>
        <v>#DIV/0!</v>
      </c>
      <c r="N1304" s="48">
        <v>0</v>
      </c>
      <c r="O1304" s="48">
        <v>0</v>
      </c>
      <c r="P1304" s="46" t="e">
        <f t="shared" si="101"/>
        <v>#DIV/0!</v>
      </c>
      <c r="Q1304" s="46" t="e">
        <f t="shared" si="102"/>
        <v>#DIV/0!</v>
      </c>
      <c r="R1304" s="48" t="e">
        <f t="shared" si="103"/>
        <v>#DIV/0!</v>
      </c>
      <c r="S1304" s="49" t="e">
        <f t="shared" si="104"/>
        <v>#DIV/0!</v>
      </c>
    </row>
    <row r="1305" spans="1:19" ht="33.75" x14ac:dyDescent="0.2">
      <c r="A1305" s="38" t="s">
        <v>3549</v>
      </c>
      <c r="B1305" s="42" t="s">
        <v>711</v>
      </c>
      <c r="C1305" s="40" t="s">
        <v>3857</v>
      </c>
      <c r="D1305" s="41" t="s">
        <v>710</v>
      </c>
      <c r="E1305" s="42" t="s">
        <v>0</v>
      </c>
      <c r="F1305" s="43">
        <v>4650</v>
      </c>
      <c r="G1305" s="83"/>
      <c r="H1305" s="83"/>
      <c r="I1305" s="83"/>
      <c r="J1305" s="83"/>
      <c r="K1305" s="46">
        <v>0</v>
      </c>
      <c r="L1305" s="47">
        <v>0</v>
      </c>
      <c r="M1305" s="46" t="e">
        <f t="shared" si="100"/>
        <v>#DIV/0!</v>
      </c>
      <c r="N1305" s="48">
        <v>0</v>
      </c>
      <c r="O1305" s="48">
        <v>0</v>
      </c>
      <c r="P1305" s="46" t="e">
        <f t="shared" si="101"/>
        <v>#DIV/0!</v>
      </c>
      <c r="Q1305" s="46" t="e">
        <f t="shared" si="102"/>
        <v>#DIV/0!</v>
      </c>
      <c r="R1305" s="48" t="e">
        <f t="shared" si="103"/>
        <v>#DIV/0!</v>
      </c>
      <c r="S1305" s="49" t="e">
        <f t="shared" si="104"/>
        <v>#DIV/0!</v>
      </c>
    </row>
    <row r="1306" spans="1:19" ht="23.25" thickBot="1" x14ac:dyDescent="0.25">
      <c r="A1306" s="87" t="s">
        <v>3550</v>
      </c>
      <c r="B1306" s="88" t="s">
        <v>1354</v>
      </c>
      <c r="C1306" s="89" t="s">
        <v>3858</v>
      </c>
      <c r="D1306" s="90" t="s">
        <v>727</v>
      </c>
      <c r="E1306" s="91" t="s">
        <v>0</v>
      </c>
      <c r="F1306" s="92">
        <v>3</v>
      </c>
      <c r="G1306" s="93"/>
      <c r="H1306" s="93"/>
      <c r="I1306" s="93"/>
      <c r="J1306" s="93"/>
      <c r="K1306" s="94">
        <v>0</v>
      </c>
      <c r="L1306" s="47">
        <v>0</v>
      </c>
      <c r="M1306" s="46" t="e">
        <f t="shared" si="100"/>
        <v>#DIV/0!</v>
      </c>
      <c r="N1306" s="95">
        <v>0</v>
      </c>
      <c r="O1306" s="95">
        <v>0</v>
      </c>
      <c r="P1306" s="94" t="e">
        <f>M1306-(O1306*M1306/100)</f>
        <v>#DIV/0!</v>
      </c>
      <c r="Q1306" s="94" t="e">
        <f t="shared" si="102"/>
        <v>#DIV/0!</v>
      </c>
      <c r="R1306" s="95" t="e">
        <f t="shared" si="103"/>
        <v>#DIV/0!</v>
      </c>
      <c r="S1306" s="96" t="e">
        <f t="shared" si="104"/>
        <v>#DIV/0!</v>
      </c>
    </row>
    <row r="1307" spans="1:19" ht="13.5" thickBot="1" x14ac:dyDescent="0.25">
      <c r="A1307" s="97"/>
      <c r="B1307" s="98" t="s">
        <v>1479</v>
      </c>
      <c r="C1307" s="98"/>
      <c r="D1307" s="98"/>
      <c r="E1307" s="98"/>
      <c r="F1307" s="98"/>
      <c r="G1307" s="98"/>
      <c r="H1307" s="98"/>
      <c r="I1307" s="98"/>
      <c r="J1307" s="98"/>
      <c r="K1307" s="98"/>
      <c r="L1307" s="98"/>
      <c r="M1307" s="99"/>
      <c r="N1307" s="98"/>
      <c r="O1307" s="98"/>
      <c r="P1307" s="98"/>
      <c r="Q1307" s="98"/>
      <c r="R1307" s="100" t="e">
        <f>SUM(R14:R1306)</f>
        <v>#DIV/0!</v>
      </c>
      <c r="S1307" s="101" t="e">
        <f>SUM(S14:S1306)</f>
        <v>#DIV/0!</v>
      </c>
    </row>
  </sheetData>
  <autoFilter ref="A11:S1307" xr:uid="{00000000-0009-0000-0000-000001000000}"/>
  <mergeCells count="19">
    <mergeCell ref="A11:A12"/>
    <mergeCell ref="B11:B12"/>
    <mergeCell ref="C11:C12"/>
    <mergeCell ref="I11:I12"/>
    <mergeCell ref="H11:H12"/>
    <mergeCell ref="P11:P12"/>
    <mergeCell ref="Q11:Q12"/>
    <mergeCell ref="R11:R12"/>
    <mergeCell ref="S11:S12"/>
    <mergeCell ref="D11:D12"/>
    <mergeCell ref="E11:E12"/>
    <mergeCell ref="F11:F12"/>
    <mergeCell ref="G11:G12"/>
    <mergeCell ref="N11:N12"/>
    <mergeCell ref="J11:J12"/>
    <mergeCell ref="K11:K12"/>
    <mergeCell ref="L11:L12"/>
    <mergeCell ref="M11:M12"/>
    <mergeCell ref="O11:O12"/>
  </mergeCells>
  <hyperlinks>
    <hyperlink ref="D14" r:id="rId1" xr:uid="{00000000-0004-0000-0100-000000000000}"/>
    <hyperlink ref="D25" r:id="rId2" xr:uid="{00000000-0004-0000-0100-000001000000}"/>
    <hyperlink ref="D37" r:id="rId3" xr:uid="{00000000-0004-0000-0100-000002000000}"/>
    <hyperlink ref="D91" r:id="rId4" xr:uid="{00000000-0004-0000-0100-000003000000}"/>
    <hyperlink ref="D105" r:id="rId5" xr:uid="{00000000-0004-0000-0100-000004000000}"/>
    <hyperlink ref="D129" r:id="rId6" xr:uid="{00000000-0004-0000-0100-000005000000}"/>
    <hyperlink ref="D133" r:id="rId7" xr:uid="{00000000-0004-0000-0100-000006000000}"/>
    <hyperlink ref="D326" r:id="rId8" xr:uid="{00000000-0004-0000-0100-000007000000}"/>
    <hyperlink ref="D363" r:id="rId9" xr:uid="{00000000-0004-0000-0100-000008000000}"/>
    <hyperlink ref="D359" r:id="rId10" xr:uid="{00000000-0004-0000-0100-000009000000}"/>
    <hyperlink ref="D380" r:id="rId11" xr:uid="{00000000-0004-0000-0100-00000A000000}"/>
    <hyperlink ref="D382" r:id="rId12" xr:uid="{00000000-0004-0000-0100-00000B000000}"/>
    <hyperlink ref="D402" r:id="rId13" xr:uid="{00000000-0004-0000-0100-00000C000000}"/>
    <hyperlink ref="D403" r:id="rId14" xr:uid="{00000000-0004-0000-0100-00000D000000}"/>
    <hyperlink ref="D475" r:id="rId15" xr:uid="{00000000-0004-0000-0100-00000E000000}"/>
    <hyperlink ref="D493" r:id="rId16" xr:uid="{00000000-0004-0000-0100-00000F000000}"/>
    <hyperlink ref="D495" r:id="rId17" xr:uid="{00000000-0004-0000-0100-000010000000}"/>
    <hyperlink ref="D496" r:id="rId18" xr:uid="{00000000-0004-0000-0100-000011000000}"/>
    <hyperlink ref="D578" r:id="rId19" xr:uid="{00000000-0004-0000-0100-000012000000}"/>
    <hyperlink ref="D596" r:id="rId20" xr:uid="{00000000-0004-0000-0100-000013000000}"/>
    <hyperlink ref="D639" r:id="rId21" xr:uid="{00000000-0004-0000-0100-000014000000}"/>
    <hyperlink ref="D640" r:id="rId22" xr:uid="{00000000-0004-0000-0100-000015000000}"/>
    <hyperlink ref="D714" r:id="rId23" xr:uid="{00000000-0004-0000-0100-000016000000}"/>
    <hyperlink ref="D661" r:id="rId24" xr:uid="{00000000-0004-0000-0100-000017000000}"/>
    <hyperlink ref="D701" r:id="rId25" xr:uid="{00000000-0004-0000-0100-000018000000}"/>
    <hyperlink ref="D706" r:id="rId26" xr:uid="{00000000-0004-0000-0100-000019000000}"/>
    <hyperlink ref="D709" r:id="rId27" xr:uid="{00000000-0004-0000-0100-00001A000000}"/>
    <hyperlink ref="D713" r:id="rId28" xr:uid="{00000000-0004-0000-0100-00001B000000}"/>
    <hyperlink ref="D708" r:id="rId29" xr:uid="{00000000-0004-0000-0100-00001C000000}"/>
    <hyperlink ref="D739" r:id="rId30" xr:uid="{00000000-0004-0000-0100-00001D000000}"/>
    <hyperlink ref="D746" r:id="rId31" xr:uid="{00000000-0004-0000-0100-00001E000000}"/>
    <hyperlink ref="D829" r:id="rId32" xr:uid="{00000000-0004-0000-0100-00001F000000}"/>
    <hyperlink ref="D831" r:id="rId33" xr:uid="{00000000-0004-0000-0100-000020000000}"/>
    <hyperlink ref="D837" r:id="rId34" xr:uid="{00000000-0004-0000-0100-000021000000}"/>
    <hyperlink ref="D836" r:id="rId35" display="http://www.cbz.si/cbz/bazazdr2.nsf/Search?SearchView&amp;Query=(%5bSIATCKLA%5d=N02AA01*)&amp;SearchOrder=4&amp;SearchMax=301" xr:uid="{00000000-0004-0000-0100-000022000000}"/>
    <hyperlink ref="D879" r:id="rId36" display="http://www.cbz.si/cbz/bazazdr2.nsf/Search?SearchView&amp;Query=(%5bSIATCKLA%5d=V03AB13*)&amp;SearchOrder=4&amp;SearchMax=301" xr:uid="{00000000-0004-0000-0100-000023000000}"/>
    <hyperlink ref="D965" r:id="rId37" display="http://www.cbz.si/cbz/bazazdr2.nsf/Search?SearchView&amp;Query=(%5bSIATCKLA%5d=C05BB02*)&amp;SearchOrder=4&amp;SearchMax=301" xr:uid="{00000000-0004-0000-0100-000024000000}"/>
    <hyperlink ref="D966" r:id="rId38" display="http://www.cbz.si/cbz/bazazdr2.nsf/Search?SearchView&amp;Query=(%5bSIATCKLA%5d=C05BB02*)&amp;SearchOrder=4&amp;SearchMax=301" xr:uid="{00000000-0004-0000-0100-000025000000}"/>
    <hyperlink ref="D967" r:id="rId39" display="http://www.cbz.si/cbz/bazazdr2.nsf/Search?SearchView&amp;Query=(%5bSIATCKLA%5d=C05BB02*)&amp;SearchOrder=4&amp;SearchMax=301" xr:uid="{00000000-0004-0000-0100-000026000000}"/>
    <hyperlink ref="D931" r:id="rId40" display="http://www.cbz.si/cbz/bazazdr2.nsf/Search?SearchView&amp;Query=(%5bSIATCKLA%5d=H05BX02*)&amp;SearchOrder=4&amp;SearchMax=301" xr:uid="{00000000-0004-0000-0100-000027000000}"/>
    <hyperlink ref="D957" r:id="rId41" display="http://www.cbz.si/cbz/bazazdr2.nsf/Search?SearchView&amp;Query=(%5bSIATCKLA%5d=P03AC04*)&amp;SearchOrder=4&amp;SearchMax=301" xr:uid="{00000000-0004-0000-0100-000028000000}"/>
    <hyperlink ref="D971" r:id="rId42" display="http://www.cbz.si/cbz/bazazdr2.nsf/Search?SearchView&amp;Query=(%5bSIATCKLA%5d=J02AC04*)&amp;SearchOrder=4&amp;SearchMax=301" xr:uid="{00000000-0004-0000-0100-000029000000}"/>
    <hyperlink ref="D972" r:id="rId43" display="http://www.cbz.si/cbz/bazazdr2.nsf/Search?SearchView&amp;Query=(%5bSIATCKLA%5d=J02AC04*)&amp;SearchOrder=4&amp;SearchMax=301" xr:uid="{00000000-0004-0000-0100-00002A000000}"/>
    <hyperlink ref="D1026" r:id="rId44" display="http://www.cbz.si/cbz/bazazdr2.nsf/Search?SearchView&amp;Query=(%5bSIATCKLA%5d=J04AM05*)&amp;SearchOrder=4&amp;SearchMax=301" xr:uid="{00000000-0004-0000-0100-00002B000000}"/>
    <hyperlink ref="D1035" r:id="rId45" display="http://www.cbz.si/cbz/bazazdr2.nsf/Search?SearchView&amp;Query=(%5bSIATCKLA%5d=L01XC02*)&amp;SearchOrder=4&amp;SearchMax=301" xr:uid="{00000000-0004-0000-0100-00002C000000}"/>
    <hyperlink ref="D1036" r:id="rId46" display="http://www.cbz.si/cbz/bazazdr2.nsf/Search?SearchView&amp;Query=(%5bSIATCKLA%5d=L01XC02*)&amp;SearchOrder=4&amp;SearchMax=301" xr:uid="{00000000-0004-0000-0100-00002D000000}"/>
    <hyperlink ref="D1159" r:id="rId47" display="http://www.cbz.si/cbz/bazazdr2.nsf/Search?SearchView&amp;Query=(%5bSIATCKLA%5d=B01AD11*)&amp;SearchOrder=4&amp;SearchMax=301" xr:uid="{00000000-0004-0000-0100-00002E000000}"/>
    <hyperlink ref="D1160" r:id="rId48" display="http://www.cbz.si/cbz/bazazdr2.nsf/Search?SearchView&amp;Query=(%5bSIATCKLA%5d=B01AD11*)&amp;SearchOrder=4&amp;SearchMax=301" xr:uid="{00000000-0004-0000-0100-00002F000000}"/>
    <hyperlink ref="D1161" r:id="rId49" display="http://www.cbz.si/cbz/bazazdr2.nsf/Search?SearchView&amp;Query=(%5bSIATCKLA%5d=B01AD11*)&amp;SearchOrder=4&amp;SearchMax=301" xr:uid="{00000000-0004-0000-0100-000030000000}"/>
    <hyperlink ref="D1095" r:id="rId50" display="http://www.cbz.si/cbz/bazazdr2.nsf/Search?SearchView&amp;Query=(%5bSIATCKLA%5d=A10BJ06*)&amp;SearchOrder=4&amp;SearchMax=301" xr:uid="{00000000-0004-0000-0100-000031000000}"/>
    <hyperlink ref="D1115" r:id="rId51" display="http://www.cbz.si/cbz/bazazdr2.nsf/Search?SearchView&amp;Query=(%5bSIATCKLA%5d=H05BA01*)&amp;SearchOrder=4&amp;SearchMax=301" xr:uid="{00000000-0004-0000-0100-000032000000}"/>
    <hyperlink ref="D1122" r:id="rId52" display="http://www.cbz.si/cbz/bazazdr2.nsf/Search?SearchView&amp;Query=(%5bSIATCKLA%5d=J01FA02*)&amp;SearchOrder=4&amp;SearchMax=301" xr:uid="{00000000-0004-0000-0100-000033000000}"/>
    <hyperlink ref="D1134" r:id="rId53" display="http://www.cbz.si/cbz/bazazdr2.nsf/Search?SearchView&amp;Query=(%5bSIATCKLA%5d=N02CC01*)&amp;SearchOrder=4&amp;SearchMax=301" xr:uid="{00000000-0004-0000-0100-000034000000}"/>
    <hyperlink ref="D1135" r:id="rId54" display="http://www.cbz.si/cbz/bazazdr2.nsf/Search?SearchView&amp;Query=(%5bSIATCKLA%5d=N02CC01*)&amp;SearchOrder=4&amp;SearchMax=301" xr:uid="{00000000-0004-0000-0100-000035000000}"/>
    <hyperlink ref="D1143" r:id="rId55" display="http://www.cbz.si/cbz/bazazdr2.nsf/Search?SearchView&amp;Query=(%5bSIATCKLA%5d=G04CA52*)&amp;SearchOrder=4&amp;SearchMax=301" xr:uid="{00000000-0004-0000-0100-000036000000}"/>
    <hyperlink ref="D1167" r:id="rId56" display="http://www.cbz.si/cbz/bazazdr2.nsf/Search?SearchView&amp;Query=(%5bSIATCKLA%5d=D01AE15*)&amp;SearchOrder=4&amp;SearchMax=301" xr:uid="{00000000-0004-0000-0100-000037000000}"/>
    <hyperlink ref="D1169" r:id="rId57" display="http://www.cbz.si/cbz/bazazdr2.nsf/Search?SearchView&amp;Query=(%5bSIATCKLA%5d=G03BA03*)&amp;SearchOrder=4&amp;SearchMax=301" xr:uid="{00000000-0004-0000-0100-000038000000}"/>
    <hyperlink ref="D1170" r:id="rId58" display="http://www.cbz.si/cbz/bazazdr2.nsf/Search?SearchView&amp;Query=(%5bSIATCKLA%5d=G03BA03*)&amp;SearchOrder=4&amp;SearchMax=301" xr:uid="{00000000-0004-0000-0100-000039000000}"/>
    <hyperlink ref="D1174" r:id="rId59" display="http://www.cbz.si/cbz/bazazdr2.nsf/Search?SearchView&amp;Query=(%5bSIATCKLA%5d=H03BB02*)&amp;SearchOrder=4&amp;SearchMax=301" xr:uid="{00000000-0004-0000-0100-00003A000000}"/>
    <hyperlink ref="D1200" r:id="rId60" display="http://www.cbz.si/cbz/bazazdr2.nsf/Search?SearchView&amp;Query=(%5bSIATCKLA%5d=G04BC*)&amp;SearchOrder=4&amp;SearchMax=301" xr:uid="{00000000-0004-0000-0100-00003B000000}"/>
    <hyperlink ref="D1219" r:id="rId61" display="http://www.cbz.si/cbz/bazazdr2.nsf/Search?SearchView&amp;Query=(%5bSIATCKLA%5d=C09BB10*)&amp;SearchOrder=4&amp;SearchMax=301" xr:uid="{00000000-0004-0000-0100-00003C000000}"/>
    <hyperlink ref="D1220" r:id="rId62" display="http://www.cbz.si/cbz/bazazdr2.nsf/Search?SearchView&amp;Query=(%5bSIATCKLA%5d=C09BB10*)&amp;SearchOrder=4&amp;SearchMax=301" xr:uid="{00000000-0004-0000-0100-00003D000000}"/>
    <hyperlink ref="D1222" r:id="rId63" display="http://www.cbz.si/cbz/bazazdr2.nsf/Search?SearchView&amp;Query=(%5bSIATCKLA%5d=B02AA02*)&amp;SearchOrder=4&amp;SearchMax=301" xr:uid="{00000000-0004-0000-0100-00003E000000}"/>
    <hyperlink ref="D1230" r:id="rId64" display="http://www.cbz.si/cbz/bazazdr2.nsf/Search?SearchView&amp;Query=(%5bSIATCKLA%5d=R03BB07*)&amp;SearchOrder=4&amp;SearchMax=301" xr:uid="{00000000-0004-0000-0100-00003F000000}"/>
    <hyperlink ref="D1231" r:id="rId65" display="http://www.cbz.si/cbz/bazazdr2.nsf/Search?SearchView&amp;Query=(%5bSIATCKLA%5d=S01XA20*)&amp;SearchOrder=4&amp;SearchMax=301" xr:uid="{00000000-0004-0000-0100-000040000000}"/>
    <hyperlink ref="D1238" r:id="rId66" display="http://www.cbz.si/cbz/bazazdr2.nsf/Search?SearchView&amp;Query=(%5bSIATCKLA%5d=J05AB14*)&amp;SearchOrder=4&amp;SearchMax=301" xr:uid="{00000000-0004-0000-0100-000041000000}"/>
    <hyperlink ref="D1239" r:id="rId67" display="http://www.cbz.si/cbz/bazazdr2.nsf/Search?SearchView&amp;Query=(%5bSIATCKLA%5d=J05AB14*)&amp;SearchOrder=4&amp;SearchMax=301" xr:uid="{00000000-0004-0000-0100-000042000000}"/>
    <hyperlink ref="D1264" r:id="rId68" display="http://www.cbz.si/cbz/bazazdr2.nsf/Search?SearchView&amp;Query=(%5bSIATCKLA%5d=H01BA01*)&amp;SearchOrder=4&amp;SearchMax=301" xr:uid="{00000000-0004-0000-0100-000043000000}"/>
    <hyperlink ref="D1306" r:id="rId69" display="http://www.cbz.si/cbz/bazazdr2.nsf/Search?SearchView&amp;Query=(%5bSIATCKLA%5d=V08DA05*)&amp;SearchOrder=4&amp;SearchMax=301" xr:uid="{00000000-0004-0000-0100-000044000000}"/>
    <hyperlink ref="D1096" r:id="rId70" display="http://www.cbz.si/cbz/bazazdr2.nsf/Search?SearchView&amp;Query=(%5bSIATCKLA%5d=A10BJ06*)&amp;SearchOrder=4&amp;SearchMax=301" xr:uid="{00000000-0004-0000-0100-000045000000}"/>
    <hyperlink ref="D1097" r:id="rId71" display="http://www.cbz.si/cbz/bazazdr2.nsf/Search?SearchView&amp;Query=(%5bSIATCKLA%5d=A10BJ06*)&amp;SearchOrder=4&amp;SearchMax=301" xr:uid="{00000000-0004-0000-0100-000046000000}"/>
  </hyperlinks>
  <pageMargins left="0.70866141732283472" right="0.70866141732283472" top="0.74803149606299213" bottom="0.74803149606299213" header="0.31496062992125984" footer="0.31496062992125984"/>
  <pageSetup paperSize="9" scale="45" fitToHeight="0" orientation="landscape" r:id="rId72"/>
  <headerFooter>
    <oddFooter>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120"/>
  <sheetViews>
    <sheetView topLeftCell="A109" zoomScale="90" zoomScaleNormal="90" workbookViewId="0">
      <selection activeCell="B113" sqref="B113"/>
    </sheetView>
  </sheetViews>
  <sheetFormatPr defaultColWidth="8.85546875" defaultRowHeight="12.75" x14ac:dyDescent="0.2"/>
  <cols>
    <col min="1" max="1" width="8.85546875" style="1" customWidth="1"/>
    <col min="2" max="3" width="35.28515625" style="1" customWidth="1"/>
    <col min="4" max="4" width="8.5703125" style="1" customWidth="1"/>
    <col min="5" max="5" width="5.85546875" style="1" customWidth="1"/>
    <col min="6" max="6" width="12.5703125" style="1" customWidth="1"/>
    <col min="7" max="7" width="41.28515625" style="1" customWidth="1"/>
    <col min="8" max="8" width="14.140625" style="1" customWidth="1"/>
    <col min="9" max="10" width="8.85546875" style="1"/>
    <col min="11" max="11" width="13.7109375" style="1" customWidth="1"/>
    <col min="12" max="12" width="10.42578125" style="1" customWidth="1"/>
    <col min="13" max="15" width="8.85546875" style="1"/>
    <col min="16" max="16" width="14" style="1" customWidth="1"/>
    <col min="17" max="17" width="15.140625" style="1" customWidth="1"/>
    <col min="18" max="18" width="13" style="1" customWidth="1"/>
    <col min="19" max="19" width="15.28515625" style="1" customWidth="1"/>
    <col min="20" max="16384" width="8.85546875" style="1"/>
  </cols>
  <sheetData>
    <row r="1" spans="1:28" x14ac:dyDescent="0.2">
      <c r="B1" s="2" t="s">
        <v>1472</v>
      </c>
    </row>
    <row r="2" spans="1:28" x14ac:dyDescent="0.2">
      <c r="B2" s="2" t="s">
        <v>1473</v>
      </c>
    </row>
    <row r="3" spans="1:28" x14ac:dyDescent="0.2">
      <c r="B3" s="2" t="s">
        <v>1474</v>
      </c>
    </row>
    <row r="6" spans="1:28" ht="15" x14ac:dyDescent="0.25">
      <c r="B6" s="4"/>
      <c r="C6" s="4"/>
      <c r="D6" s="220" t="s">
        <v>4024</v>
      </c>
      <c r="E6" s="221"/>
      <c r="F6" s="221"/>
      <c r="G6" s="221"/>
      <c r="H6" s="221"/>
      <c r="I6" s="221"/>
      <c r="J6" s="221"/>
      <c r="K6" s="221"/>
      <c r="L6" s="221"/>
      <c r="M6" s="221"/>
      <c r="N6" s="221"/>
      <c r="O6" s="221"/>
      <c r="P6" s="120"/>
      <c r="Q6" s="5"/>
      <c r="R6" s="5"/>
      <c r="S6" s="5"/>
      <c r="T6" s="7"/>
      <c r="U6" s="7"/>
    </row>
    <row r="7" spans="1:28" x14ac:dyDescent="0.2">
      <c r="B7" s="7"/>
      <c r="C7" s="7"/>
      <c r="D7" s="7"/>
      <c r="E7" s="7"/>
      <c r="F7" s="7" t="s">
        <v>4120</v>
      </c>
      <c r="G7" s="121"/>
      <c r="H7" s="121"/>
      <c r="I7" s="121"/>
      <c r="J7" s="121"/>
      <c r="K7" s="121"/>
      <c r="L7" s="121"/>
      <c r="M7" s="121"/>
      <c r="N7" s="121"/>
      <c r="O7" s="121"/>
      <c r="P7" s="121"/>
      <c r="Q7" s="7"/>
      <c r="R7" s="7"/>
      <c r="S7" s="7"/>
      <c r="T7" s="7"/>
      <c r="U7" s="7"/>
    </row>
    <row r="9" spans="1:28" x14ac:dyDescent="0.2">
      <c r="B9" s="9" t="s">
        <v>1475</v>
      </c>
      <c r="C9" s="10" t="s">
        <v>1476</v>
      </c>
      <c r="D9" s="11"/>
    </row>
    <row r="10" spans="1:28" ht="13.5" thickBot="1" x14ac:dyDescent="0.25">
      <c r="B10" s="12"/>
      <c r="C10" s="13"/>
      <c r="D10" s="14"/>
      <c r="E10" s="14"/>
    </row>
    <row r="11" spans="1:28" ht="15" customHeight="1" thickBot="1" x14ac:dyDescent="0.25">
      <c r="A11" s="216" t="s">
        <v>1496</v>
      </c>
      <c r="B11" s="218" t="s">
        <v>1483</v>
      </c>
      <c r="C11" s="218" t="s">
        <v>1484</v>
      </c>
      <c r="D11" s="206" t="s">
        <v>1481</v>
      </c>
      <c r="E11" s="208" t="s">
        <v>1477</v>
      </c>
      <c r="F11" s="210" t="s">
        <v>1485</v>
      </c>
      <c r="G11" s="212" t="s">
        <v>1482</v>
      </c>
      <c r="H11" s="214" t="s">
        <v>1486</v>
      </c>
      <c r="I11" s="214" t="s">
        <v>1487</v>
      </c>
      <c r="J11" s="214" t="s">
        <v>1481</v>
      </c>
      <c r="K11" s="214" t="s">
        <v>1488</v>
      </c>
      <c r="L11" s="214" t="s">
        <v>1489</v>
      </c>
      <c r="M11" s="214" t="s">
        <v>1490</v>
      </c>
      <c r="N11" s="202" t="s">
        <v>1478</v>
      </c>
      <c r="O11" s="198" t="s">
        <v>1491</v>
      </c>
      <c r="P11" s="198" t="s">
        <v>1492</v>
      </c>
      <c r="Q11" s="200" t="s">
        <v>1495</v>
      </c>
      <c r="R11" s="202" t="s">
        <v>1493</v>
      </c>
      <c r="S11" s="204" t="s">
        <v>1494</v>
      </c>
      <c r="T11" s="122"/>
      <c r="U11" s="122"/>
      <c r="V11" s="122"/>
      <c r="W11" s="122"/>
      <c r="X11" s="122"/>
      <c r="Y11" s="122"/>
      <c r="Z11" s="122"/>
      <c r="AA11" s="122"/>
      <c r="AB11" s="122"/>
    </row>
    <row r="12" spans="1:28" ht="21.6" customHeight="1" thickBot="1" x14ac:dyDescent="0.25">
      <c r="A12" s="217"/>
      <c r="B12" s="219"/>
      <c r="C12" s="219"/>
      <c r="D12" s="207"/>
      <c r="E12" s="209"/>
      <c r="F12" s="211"/>
      <c r="G12" s="213"/>
      <c r="H12" s="222"/>
      <c r="I12" s="222"/>
      <c r="J12" s="222"/>
      <c r="K12" s="222"/>
      <c r="L12" s="222"/>
      <c r="M12" s="222"/>
      <c r="N12" s="203"/>
      <c r="O12" s="222"/>
      <c r="P12" s="222"/>
      <c r="Q12" s="201"/>
      <c r="R12" s="203"/>
      <c r="S12" s="205"/>
      <c r="T12" s="122"/>
      <c r="U12" s="122"/>
      <c r="V12" s="122"/>
      <c r="W12" s="122"/>
      <c r="X12" s="122"/>
      <c r="Y12" s="122"/>
      <c r="Z12" s="122"/>
      <c r="AA12" s="122"/>
      <c r="AB12" s="122"/>
    </row>
    <row r="13" spans="1:28" ht="37.9" customHeight="1" x14ac:dyDescent="0.2">
      <c r="A13" s="123"/>
      <c r="B13" s="124" t="s">
        <v>4125</v>
      </c>
      <c r="C13" s="125"/>
      <c r="D13" s="126"/>
      <c r="E13" s="127"/>
      <c r="F13" s="126"/>
      <c r="G13" s="128"/>
      <c r="H13" s="128"/>
      <c r="I13" s="128"/>
      <c r="J13" s="128"/>
      <c r="K13" s="128"/>
      <c r="L13" s="128"/>
      <c r="M13" s="128"/>
      <c r="N13" s="129"/>
      <c r="O13" s="129"/>
      <c r="P13" s="129"/>
      <c r="Q13" s="130"/>
      <c r="R13" s="131"/>
      <c r="S13" s="132"/>
      <c r="T13" s="122"/>
      <c r="U13" s="122"/>
      <c r="V13" s="122"/>
      <c r="W13" s="122"/>
      <c r="X13" s="122"/>
      <c r="Y13" s="122"/>
      <c r="Z13" s="122"/>
      <c r="AA13" s="122"/>
      <c r="AB13" s="122"/>
    </row>
    <row r="14" spans="1:28" ht="107.45" customHeight="1" x14ac:dyDescent="0.2">
      <c r="A14" s="104" t="s">
        <v>2258</v>
      </c>
      <c r="B14" s="42" t="s">
        <v>1355</v>
      </c>
      <c r="C14" s="133" t="s">
        <v>3878</v>
      </c>
      <c r="D14" s="134"/>
      <c r="E14" s="42" t="s">
        <v>0</v>
      </c>
      <c r="F14" s="135">
        <v>100</v>
      </c>
      <c r="G14" s="45"/>
      <c r="H14" s="45"/>
      <c r="I14" s="45"/>
      <c r="J14" s="45"/>
      <c r="K14" s="46">
        <v>0</v>
      </c>
      <c r="L14" s="47">
        <v>0</v>
      </c>
      <c r="M14" s="46" t="e">
        <f>K14/L14</f>
        <v>#DIV/0!</v>
      </c>
      <c r="N14" s="48">
        <v>0</v>
      </c>
      <c r="O14" s="48">
        <v>0</v>
      </c>
      <c r="P14" s="46" t="e">
        <f>M14-(O14*M14/100)</f>
        <v>#DIV/0!</v>
      </c>
      <c r="Q14" s="46" t="e">
        <f>P14*(1+N14/100)</f>
        <v>#DIV/0!</v>
      </c>
      <c r="R14" s="48" t="e">
        <f>F14*P14</f>
        <v>#DIV/0!</v>
      </c>
      <c r="S14" s="48" t="e">
        <f>F14*Q14</f>
        <v>#DIV/0!</v>
      </c>
      <c r="T14" s="122"/>
      <c r="U14" s="122"/>
      <c r="V14" s="122"/>
      <c r="W14" s="122"/>
      <c r="X14" s="122"/>
      <c r="Y14" s="122"/>
      <c r="Z14" s="122"/>
      <c r="AA14" s="122"/>
      <c r="AB14" s="122"/>
    </row>
    <row r="15" spans="1:28" ht="144.6" customHeight="1" x14ac:dyDescent="0.2">
      <c r="A15" s="104" t="s">
        <v>2259</v>
      </c>
      <c r="B15" s="84" t="s">
        <v>1356</v>
      </c>
      <c r="C15" s="133" t="s">
        <v>3879</v>
      </c>
      <c r="D15" s="60" t="s">
        <v>1148</v>
      </c>
      <c r="E15" s="42" t="s">
        <v>0</v>
      </c>
      <c r="F15" s="135">
        <v>150</v>
      </c>
      <c r="G15" s="45"/>
      <c r="H15" s="45"/>
      <c r="I15" s="45"/>
      <c r="J15" s="45"/>
      <c r="K15" s="46">
        <v>0</v>
      </c>
      <c r="L15" s="47">
        <v>0</v>
      </c>
      <c r="M15" s="46" t="e">
        <f t="shared" ref="M15:M78" si="0">K15/L15</f>
        <v>#DIV/0!</v>
      </c>
      <c r="N15" s="48">
        <v>0</v>
      </c>
      <c r="O15" s="48">
        <v>0</v>
      </c>
      <c r="P15" s="46" t="e">
        <f t="shared" ref="P15:P78" si="1">M15-(O15*M15/100)</f>
        <v>#DIV/0!</v>
      </c>
      <c r="Q15" s="46" t="e">
        <f t="shared" ref="Q15:Q78" si="2">P15*(1+N15/100)</f>
        <v>#DIV/0!</v>
      </c>
      <c r="R15" s="48" t="e">
        <f t="shared" ref="R15:R78" si="3">F15*P15</f>
        <v>#DIV/0!</v>
      </c>
      <c r="S15" s="48" t="e">
        <f t="shared" ref="S15:S78" si="4">F15*Q15</f>
        <v>#DIV/0!</v>
      </c>
      <c r="T15" s="122"/>
      <c r="U15" s="122"/>
      <c r="V15" s="122"/>
      <c r="W15" s="122"/>
      <c r="X15" s="122"/>
      <c r="Y15" s="122"/>
      <c r="Z15" s="122"/>
      <c r="AA15" s="122"/>
      <c r="AB15" s="122"/>
    </row>
    <row r="16" spans="1:28" ht="121.9" customHeight="1" x14ac:dyDescent="0.2">
      <c r="A16" s="104" t="s">
        <v>2260</v>
      </c>
      <c r="B16" s="84" t="s">
        <v>1378</v>
      </c>
      <c r="C16" s="133" t="s">
        <v>3880</v>
      </c>
      <c r="D16" s="41" t="s">
        <v>1148</v>
      </c>
      <c r="E16" s="42" t="s">
        <v>0</v>
      </c>
      <c r="F16" s="135">
        <v>200</v>
      </c>
      <c r="G16" s="45"/>
      <c r="H16" s="45"/>
      <c r="I16" s="45"/>
      <c r="J16" s="45"/>
      <c r="K16" s="46">
        <v>0</v>
      </c>
      <c r="L16" s="47">
        <v>0</v>
      </c>
      <c r="M16" s="46" t="e">
        <f t="shared" si="0"/>
        <v>#DIV/0!</v>
      </c>
      <c r="N16" s="48">
        <v>0</v>
      </c>
      <c r="O16" s="48">
        <v>0</v>
      </c>
      <c r="P16" s="46" t="e">
        <f t="shared" si="1"/>
        <v>#DIV/0!</v>
      </c>
      <c r="Q16" s="46" t="e">
        <f t="shared" si="2"/>
        <v>#DIV/0!</v>
      </c>
      <c r="R16" s="48" t="e">
        <f t="shared" si="3"/>
        <v>#DIV/0!</v>
      </c>
      <c r="S16" s="48" t="e">
        <f t="shared" si="4"/>
        <v>#DIV/0!</v>
      </c>
      <c r="T16" s="122"/>
      <c r="U16" s="122"/>
      <c r="V16" s="122"/>
      <c r="W16" s="122"/>
      <c r="X16" s="122"/>
      <c r="Y16" s="122"/>
      <c r="Z16" s="122"/>
      <c r="AA16" s="122"/>
      <c r="AB16" s="122"/>
    </row>
    <row r="17" spans="1:28" ht="123" customHeight="1" x14ac:dyDescent="0.2">
      <c r="A17" s="104" t="s">
        <v>2261</v>
      </c>
      <c r="B17" s="84" t="s">
        <v>1379</v>
      </c>
      <c r="C17" s="133" t="s">
        <v>3881</v>
      </c>
      <c r="D17" s="41" t="s">
        <v>1148</v>
      </c>
      <c r="E17" s="42" t="s">
        <v>0</v>
      </c>
      <c r="F17" s="135">
        <v>150</v>
      </c>
      <c r="G17" s="45"/>
      <c r="H17" s="45"/>
      <c r="I17" s="45"/>
      <c r="J17" s="45"/>
      <c r="K17" s="46">
        <v>0</v>
      </c>
      <c r="L17" s="47">
        <v>0</v>
      </c>
      <c r="M17" s="46" t="e">
        <f t="shared" si="0"/>
        <v>#DIV/0!</v>
      </c>
      <c r="N17" s="48">
        <v>0</v>
      </c>
      <c r="O17" s="48">
        <v>0</v>
      </c>
      <c r="P17" s="46" t="e">
        <f t="shared" si="1"/>
        <v>#DIV/0!</v>
      </c>
      <c r="Q17" s="46" t="e">
        <f t="shared" si="2"/>
        <v>#DIV/0!</v>
      </c>
      <c r="R17" s="48" t="e">
        <f t="shared" si="3"/>
        <v>#DIV/0!</v>
      </c>
      <c r="S17" s="48" t="e">
        <f t="shared" si="4"/>
        <v>#DIV/0!</v>
      </c>
      <c r="T17" s="122"/>
      <c r="U17" s="122"/>
      <c r="V17" s="122"/>
      <c r="W17" s="122"/>
      <c r="X17" s="122"/>
      <c r="Y17" s="122"/>
      <c r="Z17" s="122"/>
      <c r="AA17" s="122"/>
      <c r="AB17" s="122"/>
    </row>
    <row r="18" spans="1:28" ht="139.15" customHeight="1" x14ac:dyDescent="0.2">
      <c r="A18" s="104" t="s">
        <v>2262</v>
      </c>
      <c r="B18" s="84" t="s">
        <v>1360</v>
      </c>
      <c r="C18" s="133" t="s">
        <v>3882</v>
      </c>
      <c r="D18" s="41"/>
      <c r="E18" s="42" t="s">
        <v>0</v>
      </c>
      <c r="F18" s="135">
        <v>2000</v>
      </c>
      <c r="G18" s="45"/>
      <c r="H18" s="45"/>
      <c r="I18" s="45"/>
      <c r="J18" s="45"/>
      <c r="K18" s="46">
        <v>0</v>
      </c>
      <c r="L18" s="47">
        <v>0</v>
      </c>
      <c r="M18" s="46" t="e">
        <f t="shared" si="0"/>
        <v>#DIV/0!</v>
      </c>
      <c r="N18" s="48">
        <v>0</v>
      </c>
      <c r="O18" s="48">
        <v>0</v>
      </c>
      <c r="P18" s="46" t="e">
        <f t="shared" si="1"/>
        <v>#DIV/0!</v>
      </c>
      <c r="Q18" s="46" t="e">
        <f t="shared" si="2"/>
        <v>#DIV/0!</v>
      </c>
      <c r="R18" s="48" t="e">
        <f t="shared" si="3"/>
        <v>#DIV/0!</v>
      </c>
      <c r="S18" s="48" t="e">
        <f t="shared" si="4"/>
        <v>#DIV/0!</v>
      </c>
      <c r="T18" s="122"/>
      <c r="U18" s="122"/>
      <c r="V18" s="122"/>
      <c r="W18" s="122"/>
      <c r="X18" s="122"/>
      <c r="Y18" s="122"/>
      <c r="Z18" s="122"/>
      <c r="AA18" s="122"/>
      <c r="AB18" s="122"/>
    </row>
    <row r="19" spans="1:28" ht="109.9" customHeight="1" x14ac:dyDescent="0.2">
      <c r="A19" s="104" t="s">
        <v>2263</v>
      </c>
      <c r="B19" s="84" t="s">
        <v>1359</v>
      </c>
      <c r="C19" s="133" t="s">
        <v>3883</v>
      </c>
      <c r="D19" s="41"/>
      <c r="E19" s="42" t="s">
        <v>0</v>
      </c>
      <c r="F19" s="135">
        <v>30</v>
      </c>
      <c r="G19" s="45"/>
      <c r="H19" s="45"/>
      <c r="I19" s="45"/>
      <c r="J19" s="45"/>
      <c r="K19" s="46">
        <v>0</v>
      </c>
      <c r="L19" s="47">
        <v>0</v>
      </c>
      <c r="M19" s="46" t="e">
        <f t="shared" si="0"/>
        <v>#DIV/0!</v>
      </c>
      <c r="N19" s="48">
        <v>0</v>
      </c>
      <c r="O19" s="48">
        <v>0</v>
      </c>
      <c r="P19" s="46" t="e">
        <f t="shared" si="1"/>
        <v>#DIV/0!</v>
      </c>
      <c r="Q19" s="46" t="e">
        <f t="shared" si="2"/>
        <v>#DIV/0!</v>
      </c>
      <c r="R19" s="48" t="e">
        <f t="shared" si="3"/>
        <v>#DIV/0!</v>
      </c>
      <c r="S19" s="48" t="e">
        <f t="shared" si="4"/>
        <v>#DIV/0!</v>
      </c>
      <c r="T19" s="122"/>
      <c r="U19" s="122"/>
      <c r="V19" s="122"/>
      <c r="W19" s="122"/>
      <c r="X19" s="122"/>
      <c r="Y19" s="122"/>
      <c r="Z19" s="122"/>
      <c r="AA19" s="122"/>
      <c r="AB19" s="122"/>
    </row>
    <row r="20" spans="1:28" ht="123.6" customHeight="1" x14ac:dyDescent="0.2">
      <c r="A20" s="104" t="s">
        <v>2264</v>
      </c>
      <c r="B20" s="84" t="s">
        <v>1358</v>
      </c>
      <c r="C20" s="133" t="s">
        <v>3884</v>
      </c>
      <c r="D20" s="41"/>
      <c r="E20" s="42" t="s">
        <v>0</v>
      </c>
      <c r="F20" s="135">
        <v>100</v>
      </c>
      <c r="G20" s="45"/>
      <c r="H20" s="45"/>
      <c r="I20" s="45"/>
      <c r="J20" s="45"/>
      <c r="K20" s="46">
        <v>0</v>
      </c>
      <c r="L20" s="47">
        <v>0</v>
      </c>
      <c r="M20" s="46" t="e">
        <f t="shared" si="0"/>
        <v>#DIV/0!</v>
      </c>
      <c r="N20" s="48">
        <v>0</v>
      </c>
      <c r="O20" s="48">
        <v>0</v>
      </c>
      <c r="P20" s="46" t="e">
        <f t="shared" si="1"/>
        <v>#DIV/0!</v>
      </c>
      <c r="Q20" s="46" t="e">
        <f t="shared" si="2"/>
        <v>#DIV/0!</v>
      </c>
      <c r="R20" s="48" t="e">
        <f t="shared" si="3"/>
        <v>#DIV/0!</v>
      </c>
      <c r="S20" s="48" t="e">
        <f t="shared" si="4"/>
        <v>#DIV/0!</v>
      </c>
      <c r="T20" s="122"/>
      <c r="U20" s="122"/>
      <c r="V20" s="122"/>
      <c r="W20" s="122"/>
      <c r="X20" s="122"/>
      <c r="Y20" s="122"/>
      <c r="Z20" s="122"/>
      <c r="AA20" s="122"/>
      <c r="AB20" s="122"/>
    </row>
    <row r="21" spans="1:28" ht="78.599999999999994" customHeight="1" x14ac:dyDescent="0.2">
      <c r="A21" s="104" t="s">
        <v>2265</v>
      </c>
      <c r="B21" s="136" t="s">
        <v>1357</v>
      </c>
      <c r="C21" s="133" t="s">
        <v>3885</v>
      </c>
      <c r="D21" s="134"/>
      <c r="E21" s="42" t="s">
        <v>0</v>
      </c>
      <c r="F21" s="135">
        <v>30</v>
      </c>
      <c r="G21" s="45"/>
      <c r="H21" s="45"/>
      <c r="I21" s="45"/>
      <c r="J21" s="45"/>
      <c r="K21" s="46">
        <v>0</v>
      </c>
      <c r="L21" s="47">
        <v>0</v>
      </c>
      <c r="M21" s="46" t="e">
        <f t="shared" si="0"/>
        <v>#DIV/0!</v>
      </c>
      <c r="N21" s="48">
        <v>0</v>
      </c>
      <c r="O21" s="48">
        <v>0</v>
      </c>
      <c r="P21" s="46" t="e">
        <f t="shared" si="1"/>
        <v>#DIV/0!</v>
      </c>
      <c r="Q21" s="46" t="e">
        <f t="shared" si="2"/>
        <v>#DIV/0!</v>
      </c>
      <c r="R21" s="48" t="e">
        <f t="shared" si="3"/>
        <v>#DIV/0!</v>
      </c>
      <c r="S21" s="48" t="e">
        <f t="shared" si="4"/>
        <v>#DIV/0!</v>
      </c>
      <c r="T21" s="122"/>
      <c r="U21" s="122"/>
      <c r="V21" s="122"/>
      <c r="W21" s="122"/>
      <c r="X21" s="122"/>
      <c r="Y21" s="122"/>
      <c r="Z21" s="122"/>
      <c r="AA21" s="122"/>
      <c r="AB21" s="122"/>
    </row>
    <row r="22" spans="1:28" ht="98.45" customHeight="1" x14ac:dyDescent="0.2">
      <c r="A22" s="104" t="s">
        <v>2266</v>
      </c>
      <c r="B22" s="136" t="s">
        <v>1361</v>
      </c>
      <c r="C22" s="133" t="s">
        <v>3886</v>
      </c>
      <c r="D22" s="41"/>
      <c r="E22" s="42" t="s">
        <v>0</v>
      </c>
      <c r="F22" s="135">
        <v>24</v>
      </c>
      <c r="G22" s="45"/>
      <c r="H22" s="45"/>
      <c r="I22" s="45"/>
      <c r="J22" s="45"/>
      <c r="K22" s="46">
        <v>0</v>
      </c>
      <c r="L22" s="47">
        <v>0</v>
      </c>
      <c r="M22" s="46" t="e">
        <f t="shared" si="0"/>
        <v>#DIV/0!</v>
      </c>
      <c r="N22" s="48">
        <v>0</v>
      </c>
      <c r="O22" s="48">
        <v>0</v>
      </c>
      <c r="P22" s="46" t="e">
        <f t="shared" si="1"/>
        <v>#DIV/0!</v>
      </c>
      <c r="Q22" s="46" t="e">
        <f t="shared" si="2"/>
        <v>#DIV/0!</v>
      </c>
      <c r="R22" s="48" t="e">
        <f t="shared" si="3"/>
        <v>#DIV/0!</v>
      </c>
      <c r="S22" s="48" t="e">
        <f t="shared" si="4"/>
        <v>#DIV/0!</v>
      </c>
      <c r="T22" s="122"/>
      <c r="U22" s="122"/>
      <c r="V22" s="122"/>
      <c r="W22" s="122"/>
      <c r="X22" s="122"/>
      <c r="Y22" s="122"/>
      <c r="Z22" s="122"/>
      <c r="AA22" s="122"/>
      <c r="AB22" s="122"/>
    </row>
    <row r="23" spans="1:28" ht="97.15" customHeight="1" x14ac:dyDescent="0.2">
      <c r="A23" s="104" t="s">
        <v>2267</v>
      </c>
      <c r="B23" s="136" t="s">
        <v>1362</v>
      </c>
      <c r="C23" s="133" t="s">
        <v>3887</v>
      </c>
      <c r="D23" s="41"/>
      <c r="E23" s="42" t="s">
        <v>0</v>
      </c>
      <c r="F23" s="135">
        <v>24</v>
      </c>
      <c r="G23" s="45"/>
      <c r="H23" s="45"/>
      <c r="I23" s="45"/>
      <c r="J23" s="45"/>
      <c r="K23" s="46">
        <v>0</v>
      </c>
      <c r="L23" s="47">
        <v>0</v>
      </c>
      <c r="M23" s="46" t="e">
        <f t="shared" si="0"/>
        <v>#DIV/0!</v>
      </c>
      <c r="N23" s="48">
        <v>0</v>
      </c>
      <c r="O23" s="48">
        <v>0</v>
      </c>
      <c r="P23" s="46" t="e">
        <f t="shared" si="1"/>
        <v>#DIV/0!</v>
      </c>
      <c r="Q23" s="46" t="e">
        <f t="shared" si="2"/>
        <v>#DIV/0!</v>
      </c>
      <c r="R23" s="48" t="e">
        <f t="shared" si="3"/>
        <v>#DIV/0!</v>
      </c>
      <c r="S23" s="48" t="e">
        <f t="shared" si="4"/>
        <v>#DIV/0!</v>
      </c>
      <c r="T23" s="122"/>
      <c r="U23" s="122"/>
      <c r="V23" s="122"/>
      <c r="W23" s="122"/>
      <c r="X23" s="122"/>
      <c r="Y23" s="122"/>
      <c r="Z23" s="122"/>
      <c r="AA23" s="122"/>
      <c r="AB23" s="122"/>
    </row>
    <row r="24" spans="1:28" ht="82.9" customHeight="1" x14ac:dyDescent="0.2">
      <c r="A24" s="104" t="s">
        <v>2268</v>
      </c>
      <c r="B24" s="136" t="s">
        <v>1363</v>
      </c>
      <c r="C24" s="133" t="s">
        <v>3888</v>
      </c>
      <c r="D24" s="41"/>
      <c r="E24" s="42" t="s">
        <v>0</v>
      </c>
      <c r="F24" s="135">
        <v>24</v>
      </c>
      <c r="G24" s="45"/>
      <c r="H24" s="45"/>
      <c r="I24" s="45"/>
      <c r="J24" s="45"/>
      <c r="K24" s="46">
        <v>0</v>
      </c>
      <c r="L24" s="47">
        <v>0</v>
      </c>
      <c r="M24" s="46" t="e">
        <f t="shared" si="0"/>
        <v>#DIV/0!</v>
      </c>
      <c r="N24" s="48">
        <v>0</v>
      </c>
      <c r="O24" s="48">
        <v>0</v>
      </c>
      <c r="P24" s="46" t="e">
        <f t="shared" si="1"/>
        <v>#DIV/0!</v>
      </c>
      <c r="Q24" s="46" t="e">
        <f t="shared" si="2"/>
        <v>#DIV/0!</v>
      </c>
      <c r="R24" s="48" t="e">
        <f t="shared" si="3"/>
        <v>#DIV/0!</v>
      </c>
      <c r="S24" s="48" t="e">
        <f t="shared" si="4"/>
        <v>#DIV/0!</v>
      </c>
      <c r="T24" s="122"/>
      <c r="U24" s="122"/>
      <c r="V24" s="122"/>
      <c r="W24" s="122"/>
      <c r="X24" s="122"/>
      <c r="Y24" s="122"/>
      <c r="Z24" s="122"/>
      <c r="AA24" s="122"/>
      <c r="AB24" s="122"/>
    </row>
    <row r="25" spans="1:28" ht="100.15" customHeight="1" x14ac:dyDescent="0.2">
      <c r="A25" s="104" t="s">
        <v>2269</v>
      </c>
      <c r="B25" s="136" t="s">
        <v>1364</v>
      </c>
      <c r="C25" s="133" t="s">
        <v>3889</v>
      </c>
      <c r="D25" s="41"/>
      <c r="E25" s="42" t="s">
        <v>0</v>
      </c>
      <c r="F25" s="135">
        <v>24</v>
      </c>
      <c r="G25" s="45"/>
      <c r="H25" s="45"/>
      <c r="I25" s="45"/>
      <c r="J25" s="45"/>
      <c r="K25" s="46">
        <v>0</v>
      </c>
      <c r="L25" s="47">
        <v>0</v>
      </c>
      <c r="M25" s="46" t="e">
        <f t="shared" si="0"/>
        <v>#DIV/0!</v>
      </c>
      <c r="N25" s="48">
        <v>0</v>
      </c>
      <c r="O25" s="48">
        <v>0</v>
      </c>
      <c r="P25" s="46" t="e">
        <f t="shared" si="1"/>
        <v>#DIV/0!</v>
      </c>
      <c r="Q25" s="46" t="e">
        <f t="shared" si="2"/>
        <v>#DIV/0!</v>
      </c>
      <c r="R25" s="48" t="e">
        <f t="shared" si="3"/>
        <v>#DIV/0!</v>
      </c>
      <c r="S25" s="48" t="e">
        <f t="shared" si="4"/>
        <v>#DIV/0!</v>
      </c>
      <c r="T25" s="122"/>
      <c r="U25" s="122"/>
      <c r="V25" s="122"/>
      <c r="W25" s="122"/>
      <c r="X25" s="122"/>
      <c r="Y25" s="122"/>
      <c r="Z25" s="122"/>
      <c r="AA25" s="122"/>
      <c r="AB25" s="122"/>
    </row>
    <row r="26" spans="1:28" ht="122.45" customHeight="1" x14ac:dyDescent="0.2">
      <c r="A26" s="104" t="s">
        <v>2270</v>
      </c>
      <c r="B26" s="42" t="s">
        <v>4123</v>
      </c>
      <c r="C26" s="133" t="s">
        <v>4124</v>
      </c>
      <c r="D26" s="41"/>
      <c r="E26" s="42" t="s">
        <v>0</v>
      </c>
      <c r="F26" s="135">
        <v>30</v>
      </c>
      <c r="G26" s="45"/>
      <c r="H26" s="45"/>
      <c r="I26" s="45"/>
      <c r="J26" s="45"/>
      <c r="K26" s="46">
        <v>0</v>
      </c>
      <c r="L26" s="47">
        <v>0</v>
      </c>
      <c r="M26" s="46" t="e">
        <f t="shared" si="0"/>
        <v>#DIV/0!</v>
      </c>
      <c r="N26" s="48">
        <v>0</v>
      </c>
      <c r="O26" s="48">
        <v>0</v>
      </c>
      <c r="P26" s="46" t="e">
        <f t="shared" si="1"/>
        <v>#DIV/0!</v>
      </c>
      <c r="Q26" s="46" t="e">
        <f t="shared" si="2"/>
        <v>#DIV/0!</v>
      </c>
      <c r="R26" s="48" t="e">
        <f t="shared" si="3"/>
        <v>#DIV/0!</v>
      </c>
      <c r="S26" s="48" t="e">
        <f t="shared" si="4"/>
        <v>#DIV/0!</v>
      </c>
      <c r="T26" s="122"/>
      <c r="U26" s="122"/>
      <c r="V26" s="122"/>
      <c r="W26" s="122"/>
      <c r="X26" s="122"/>
      <c r="Y26" s="122"/>
      <c r="Z26" s="122"/>
      <c r="AA26" s="122"/>
      <c r="AB26" s="122"/>
    </row>
    <row r="27" spans="1:28" ht="99.6" customHeight="1" x14ac:dyDescent="0.2">
      <c r="A27" s="104" t="s">
        <v>2271</v>
      </c>
      <c r="B27" s="42" t="s">
        <v>1424</v>
      </c>
      <c r="C27" s="133" t="s">
        <v>3890</v>
      </c>
      <c r="D27" s="41"/>
      <c r="E27" s="42" t="s">
        <v>0</v>
      </c>
      <c r="F27" s="135">
        <v>200</v>
      </c>
      <c r="G27" s="45"/>
      <c r="H27" s="45"/>
      <c r="I27" s="45"/>
      <c r="J27" s="45"/>
      <c r="K27" s="46">
        <v>0</v>
      </c>
      <c r="L27" s="47">
        <v>0</v>
      </c>
      <c r="M27" s="46" t="e">
        <f t="shared" si="0"/>
        <v>#DIV/0!</v>
      </c>
      <c r="N27" s="48">
        <v>0</v>
      </c>
      <c r="O27" s="48">
        <v>0</v>
      </c>
      <c r="P27" s="46" t="e">
        <f t="shared" si="1"/>
        <v>#DIV/0!</v>
      </c>
      <c r="Q27" s="46" t="e">
        <f t="shared" si="2"/>
        <v>#DIV/0!</v>
      </c>
      <c r="R27" s="48" t="e">
        <f t="shared" si="3"/>
        <v>#DIV/0!</v>
      </c>
      <c r="S27" s="48" t="e">
        <f t="shared" si="4"/>
        <v>#DIV/0!</v>
      </c>
      <c r="T27" s="122"/>
      <c r="U27" s="122"/>
      <c r="V27" s="122"/>
      <c r="W27" s="122"/>
      <c r="X27" s="122"/>
      <c r="Y27" s="122"/>
      <c r="Z27" s="122"/>
      <c r="AA27" s="122"/>
      <c r="AB27" s="122"/>
    </row>
    <row r="28" spans="1:28" ht="84.6" customHeight="1" x14ac:dyDescent="0.2">
      <c r="A28" s="104" t="s">
        <v>2272</v>
      </c>
      <c r="B28" s="42" t="s">
        <v>1425</v>
      </c>
      <c r="C28" s="133" t="s">
        <v>3891</v>
      </c>
      <c r="D28" s="134"/>
      <c r="E28" s="42" t="s">
        <v>0</v>
      </c>
      <c r="F28" s="135">
        <v>500</v>
      </c>
      <c r="G28" s="45"/>
      <c r="H28" s="45"/>
      <c r="I28" s="45"/>
      <c r="J28" s="45"/>
      <c r="K28" s="46">
        <v>0</v>
      </c>
      <c r="L28" s="47">
        <v>0</v>
      </c>
      <c r="M28" s="46" t="e">
        <f t="shared" si="0"/>
        <v>#DIV/0!</v>
      </c>
      <c r="N28" s="48">
        <v>0</v>
      </c>
      <c r="O28" s="48">
        <v>0</v>
      </c>
      <c r="P28" s="46" t="e">
        <f t="shared" si="1"/>
        <v>#DIV/0!</v>
      </c>
      <c r="Q28" s="46" t="e">
        <f t="shared" si="2"/>
        <v>#DIV/0!</v>
      </c>
      <c r="R28" s="48" t="e">
        <f t="shared" si="3"/>
        <v>#DIV/0!</v>
      </c>
      <c r="S28" s="48" t="e">
        <f t="shared" si="4"/>
        <v>#DIV/0!</v>
      </c>
      <c r="T28" s="122"/>
      <c r="U28" s="122"/>
      <c r="V28" s="122"/>
      <c r="W28" s="122"/>
      <c r="X28" s="122"/>
      <c r="Y28" s="122"/>
      <c r="Z28" s="122"/>
      <c r="AA28" s="122"/>
      <c r="AB28" s="122"/>
    </row>
    <row r="29" spans="1:28" ht="97.15" customHeight="1" x14ac:dyDescent="0.2">
      <c r="A29" s="104" t="s">
        <v>2273</v>
      </c>
      <c r="B29" s="137" t="s">
        <v>1426</v>
      </c>
      <c r="C29" s="133" t="s">
        <v>3892</v>
      </c>
      <c r="D29" s="134"/>
      <c r="E29" s="42" t="s">
        <v>0</v>
      </c>
      <c r="F29" s="138">
        <v>60</v>
      </c>
      <c r="G29" s="45"/>
      <c r="H29" s="45"/>
      <c r="I29" s="45"/>
      <c r="J29" s="45"/>
      <c r="K29" s="46">
        <v>0</v>
      </c>
      <c r="L29" s="47">
        <v>0</v>
      </c>
      <c r="M29" s="46" t="e">
        <f t="shared" si="0"/>
        <v>#DIV/0!</v>
      </c>
      <c r="N29" s="48">
        <v>0</v>
      </c>
      <c r="O29" s="48">
        <v>0</v>
      </c>
      <c r="P29" s="46" t="e">
        <f t="shared" si="1"/>
        <v>#DIV/0!</v>
      </c>
      <c r="Q29" s="46" t="e">
        <f t="shared" si="2"/>
        <v>#DIV/0!</v>
      </c>
      <c r="R29" s="48" t="e">
        <f t="shared" si="3"/>
        <v>#DIV/0!</v>
      </c>
      <c r="S29" s="48" t="e">
        <f t="shared" si="4"/>
        <v>#DIV/0!</v>
      </c>
      <c r="T29" s="122"/>
      <c r="U29" s="122"/>
      <c r="V29" s="122"/>
      <c r="W29" s="122"/>
      <c r="X29" s="122"/>
      <c r="Y29" s="122"/>
      <c r="Z29" s="122"/>
      <c r="AA29" s="122"/>
      <c r="AB29" s="122"/>
    </row>
    <row r="30" spans="1:28" ht="115.15" customHeight="1" x14ac:dyDescent="0.2">
      <c r="A30" s="104" t="s">
        <v>2274</v>
      </c>
      <c r="B30" s="139" t="s">
        <v>1427</v>
      </c>
      <c r="C30" s="133" t="s">
        <v>3893</v>
      </c>
      <c r="D30" s="41"/>
      <c r="E30" s="42" t="s">
        <v>0</v>
      </c>
      <c r="F30" s="140">
        <v>150</v>
      </c>
      <c r="G30" s="45"/>
      <c r="H30" s="45"/>
      <c r="I30" s="45"/>
      <c r="J30" s="45"/>
      <c r="K30" s="46">
        <v>0</v>
      </c>
      <c r="L30" s="47">
        <v>0</v>
      </c>
      <c r="M30" s="46" t="e">
        <f t="shared" si="0"/>
        <v>#DIV/0!</v>
      </c>
      <c r="N30" s="48">
        <v>0</v>
      </c>
      <c r="O30" s="48">
        <v>0</v>
      </c>
      <c r="P30" s="46" t="e">
        <f t="shared" si="1"/>
        <v>#DIV/0!</v>
      </c>
      <c r="Q30" s="46" t="e">
        <f t="shared" si="2"/>
        <v>#DIV/0!</v>
      </c>
      <c r="R30" s="48" t="e">
        <f t="shared" si="3"/>
        <v>#DIV/0!</v>
      </c>
      <c r="S30" s="48" t="e">
        <f t="shared" si="4"/>
        <v>#DIV/0!</v>
      </c>
      <c r="T30" s="122"/>
      <c r="U30" s="122"/>
      <c r="V30" s="122"/>
      <c r="W30" s="122"/>
      <c r="X30" s="122"/>
      <c r="Y30" s="122"/>
      <c r="Z30" s="122"/>
      <c r="AA30" s="122"/>
      <c r="AB30" s="122"/>
    </row>
    <row r="31" spans="1:28" ht="70.900000000000006" customHeight="1" x14ac:dyDescent="0.2">
      <c r="A31" s="104" t="s">
        <v>2275</v>
      </c>
      <c r="B31" s="42" t="s">
        <v>1428</v>
      </c>
      <c r="C31" s="133" t="s">
        <v>3894</v>
      </c>
      <c r="D31" s="41"/>
      <c r="E31" s="42" t="s">
        <v>0</v>
      </c>
      <c r="F31" s="135">
        <v>200</v>
      </c>
      <c r="G31" s="45"/>
      <c r="H31" s="45"/>
      <c r="I31" s="45"/>
      <c r="J31" s="45"/>
      <c r="K31" s="46">
        <v>0</v>
      </c>
      <c r="L31" s="47">
        <v>0</v>
      </c>
      <c r="M31" s="46" t="e">
        <f t="shared" si="0"/>
        <v>#DIV/0!</v>
      </c>
      <c r="N31" s="48">
        <v>0</v>
      </c>
      <c r="O31" s="48">
        <v>0</v>
      </c>
      <c r="P31" s="46" t="e">
        <f t="shared" si="1"/>
        <v>#DIV/0!</v>
      </c>
      <c r="Q31" s="46" t="e">
        <f t="shared" si="2"/>
        <v>#DIV/0!</v>
      </c>
      <c r="R31" s="48" t="e">
        <f t="shared" si="3"/>
        <v>#DIV/0!</v>
      </c>
      <c r="S31" s="48" t="e">
        <f t="shared" si="4"/>
        <v>#DIV/0!</v>
      </c>
      <c r="T31" s="122"/>
      <c r="U31" s="122"/>
      <c r="V31" s="122"/>
      <c r="W31" s="122"/>
      <c r="X31" s="122"/>
      <c r="Y31" s="122"/>
      <c r="Z31" s="122"/>
      <c r="AA31" s="122"/>
      <c r="AB31" s="122"/>
    </row>
    <row r="32" spans="1:28" ht="106.15" customHeight="1" x14ac:dyDescent="0.2">
      <c r="A32" s="104" t="s">
        <v>2276</v>
      </c>
      <c r="B32" s="42" t="s">
        <v>1429</v>
      </c>
      <c r="C32" s="133" t="s">
        <v>3895</v>
      </c>
      <c r="D32" s="134"/>
      <c r="E32" s="42" t="s">
        <v>0</v>
      </c>
      <c r="F32" s="135">
        <v>300</v>
      </c>
      <c r="G32" s="45"/>
      <c r="H32" s="45"/>
      <c r="I32" s="45"/>
      <c r="J32" s="45"/>
      <c r="K32" s="46">
        <v>0</v>
      </c>
      <c r="L32" s="47">
        <v>0</v>
      </c>
      <c r="M32" s="46" t="e">
        <f t="shared" si="0"/>
        <v>#DIV/0!</v>
      </c>
      <c r="N32" s="48">
        <v>0</v>
      </c>
      <c r="O32" s="48">
        <v>0</v>
      </c>
      <c r="P32" s="46" t="e">
        <f t="shared" si="1"/>
        <v>#DIV/0!</v>
      </c>
      <c r="Q32" s="46" t="e">
        <f t="shared" si="2"/>
        <v>#DIV/0!</v>
      </c>
      <c r="R32" s="48" t="e">
        <f t="shared" si="3"/>
        <v>#DIV/0!</v>
      </c>
      <c r="S32" s="48" t="e">
        <f t="shared" si="4"/>
        <v>#DIV/0!</v>
      </c>
      <c r="T32" s="122"/>
      <c r="U32" s="122"/>
      <c r="V32" s="122"/>
      <c r="W32" s="122"/>
      <c r="X32" s="122"/>
      <c r="Y32" s="122"/>
      <c r="Z32" s="122"/>
      <c r="AA32" s="122"/>
      <c r="AB32" s="122"/>
    </row>
    <row r="33" spans="1:28" ht="105" customHeight="1" x14ac:dyDescent="0.2">
      <c r="A33" s="104" t="s">
        <v>2277</v>
      </c>
      <c r="B33" s="42" t="s">
        <v>1423</v>
      </c>
      <c r="C33" s="133" t="s">
        <v>3896</v>
      </c>
      <c r="D33" s="134"/>
      <c r="E33" s="42" t="s">
        <v>0</v>
      </c>
      <c r="F33" s="135">
        <v>500</v>
      </c>
      <c r="G33" s="45"/>
      <c r="H33" s="45"/>
      <c r="I33" s="45"/>
      <c r="J33" s="45"/>
      <c r="K33" s="46">
        <v>0</v>
      </c>
      <c r="L33" s="47">
        <v>0</v>
      </c>
      <c r="M33" s="46" t="e">
        <f t="shared" si="0"/>
        <v>#DIV/0!</v>
      </c>
      <c r="N33" s="48">
        <v>0</v>
      </c>
      <c r="O33" s="48">
        <v>0</v>
      </c>
      <c r="P33" s="46" t="e">
        <f t="shared" si="1"/>
        <v>#DIV/0!</v>
      </c>
      <c r="Q33" s="46" t="e">
        <f t="shared" si="2"/>
        <v>#DIV/0!</v>
      </c>
      <c r="R33" s="48" t="e">
        <f t="shared" si="3"/>
        <v>#DIV/0!</v>
      </c>
      <c r="S33" s="48" t="e">
        <f t="shared" si="4"/>
        <v>#DIV/0!</v>
      </c>
      <c r="T33" s="122"/>
      <c r="U33" s="122"/>
      <c r="V33" s="122"/>
      <c r="W33" s="122"/>
      <c r="X33" s="122"/>
      <c r="Y33" s="122"/>
      <c r="Z33" s="122"/>
      <c r="AA33" s="122"/>
      <c r="AB33" s="122"/>
    </row>
    <row r="34" spans="1:28" ht="105.6" customHeight="1" x14ac:dyDescent="0.2">
      <c r="A34" s="104" t="s">
        <v>2278</v>
      </c>
      <c r="B34" s="42" t="s">
        <v>1422</v>
      </c>
      <c r="C34" s="133" t="s">
        <v>3897</v>
      </c>
      <c r="D34" s="134"/>
      <c r="E34" s="42" t="s">
        <v>0</v>
      </c>
      <c r="F34" s="135">
        <v>500</v>
      </c>
      <c r="G34" s="45"/>
      <c r="H34" s="45"/>
      <c r="I34" s="45"/>
      <c r="J34" s="45"/>
      <c r="K34" s="46">
        <v>0</v>
      </c>
      <c r="L34" s="47">
        <v>0</v>
      </c>
      <c r="M34" s="46" t="e">
        <f t="shared" si="0"/>
        <v>#DIV/0!</v>
      </c>
      <c r="N34" s="48">
        <v>0</v>
      </c>
      <c r="O34" s="48">
        <v>0</v>
      </c>
      <c r="P34" s="46" t="e">
        <f t="shared" si="1"/>
        <v>#DIV/0!</v>
      </c>
      <c r="Q34" s="46" t="e">
        <f t="shared" si="2"/>
        <v>#DIV/0!</v>
      </c>
      <c r="R34" s="48" t="e">
        <f t="shared" si="3"/>
        <v>#DIV/0!</v>
      </c>
      <c r="S34" s="48" t="e">
        <f t="shared" si="4"/>
        <v>#DIV/0!</v>
      </c>
      <c r="T34" s="122"/>
      <c r="U34" s="122"/>
      <c r="V34" s="122"/>
      <c r="W34" s="122"/>
      <c r="X34" s="122"/>
      <c r="Y34" s="122"/>
      <c r="Z34" s="122"/>
      <c r="AA34" s="122"/>
      <c r="AB34" s="122"/>
    </row>
    <row r="35" spans="1:28" ht="105" customHeight="1" x14ac:dyDescent="0.2">
      <c r="A35" s="104" t="s">
        <v>2279</v>
      </c>
      <c r="B35" s="42" t="s">
        <v>1421</v>
      </c>
      <c r="C35" s="133" t="s">
        <v>3898</v>
      </c>
      <c r="D35" s="134"/>
      <c r="E35" s="42" t="s">
        <v>0</v>
      </c>
      <c r="F35" s="135">
        <v>500</v>
      </c>
      <c r="G35" s="45"/>
      <c r="H35" s="45"/>
      <c r="I35" s="45"/>
      <c r="J35" s="45"/>
      <c r="K35" s="46">
        <v>0</v>
      </c>
      <c r="L35" s="47">
        <v>0</v>
      </c>
      <c r="M35" s="46" t="e">
        <f t="shared" si="0"/>
        <v>#DIV/0!</v>
      </c>
      <c r="N35" s="48">
        <v>0</v>
      </c>
      <c r="O35" s="48">
        <v>0</v>
      </c>
      <c r="P35" s="46" t="e">
        <f t="shared" si="1"/>
        <v>#DIV/0!</v>
      </c>
      <c r="Q35" s="46" t="e">
        <f t="shared" si="2"/>
        <v>#DIV/0!</v>
      </c>
      <c r="R35" s="48" t="e">
        <f t="shared" si="3"/>
        <v>#DIV/0!</v>
      </c>
      <c r="S35" s="48" t="e">
        <f t="shared" si="4"/>
        <v>#DIV/0!</v>
      </c>
      <c r="T35" s="122"/>
      <c r="U35" s="122"/>
      <c r="V35" s="122"/>
      <c r="W35" s="122"/>
      <c r="X35" s="122"/>
      <c r="Y35" s="122"/>
      <c r="Z35" s="122"/>
      <c r="AA35" s="122"/>
      <c r="AB35" s="122"/>
    </row>
    <row r="36" spans="1:28" ht="108" customHeight="1" x14ac:dyDescent="0.2">
      <c r="A36" s="104" t="s">
        <v>2280</v>
      </c>
      <c r="B36" s="42" t="s">
        <v>1420</v>
      </c>
      <c r="C36" s="133" t="s">
        <v>3899</v>
      </c>
      <c r="D36" s="134"/>
      <c r="E36" s="42" t="s">
        <v>0</v>
      </c>
      <c r="F36" s="135">
        <v>600</v>
      </c>
      <c r="G36" s="45"/>
      <c r="H36" s="45"/>
      <c r="I36" s="45"/>
      <c r="J36" s="45"/>
      <c r="K36" s="46">
        <v>0</v>
      </c>
      <c r="L36" s="47">
        <v>0</v>
      </c>
      <c r="M36" s="46" t="e">
        <f t="shared" si="0"/>
        <v>#DIV/0!</v>
      </c>
      <c r="N36" s="48">
        <v>0</v>
      </c>
      <c r="O36" s="48">
        <v>0</v>
      </c>
      <c r="P36" s="46" t="e">
        <f t="shared" si="1"/>
        <v>#DIV/0!</v>
      </c>
      <c r="Q36" s="46" t="e">
        <f t="shared" si="2"/>
        <v>#DIV/0!</v>
      </c>
      <c r="R36" s="48" t="e">
        <f t="shared" si="3"/>
        <v>#DIV/0!</v>
      </c>
      <c r="S36" s="48" t="e">
        <f t="shared" si="4"/>
        <v>#DIV/0!</v>
      </c>
      <c r="T36" s="122"/>
      <c r="U36" s="122"/>
      <c r="V36" s="122"/>
      <c r="W36" s="122"/>
      <c r="X36" s="122"/>
      <c r="Y36" s="122"/>
      <c r="Z36" s="122"/>
      <c r="AA36" s="122"/>
      <c r="AB36" s="122"/>
    </row>
    <row r="37" spans="1:28" ht="93" customHeight="1" x14ac:dyDescent="0.2">
      <c r="A37" s="104" t="s">
        <v>2281</v>
      </c>
      <c r="B37" s="42" t="s">
        <v>1419</v>
      </c>
      <c r="C37" s="133" t="s">
        <v>3900</v>
      </c>
      <c r="D37" s="134"/>
      <c r="E37" s="42" t="s">
        <v>0</v>
      </c>
      <c r="F37" s="135">
        <v>600</v>
      </c>
      <c r="G37" s="45"/>
      <c r="H37" s="45"/>
      <c r="I37" s="45"/>
      <c r="J37" s="45"/>
      <c r="K37" s="46">
        <v>0</v>
      </c>
      <c r="L37" s="47">
        <v>0</v>
      </c>
      <c r="M37" s="46" t="e">
        <f t="shared" si="0"/>
        <v>#DIV/0!</v>
      </c>
      <c r="N37" s="48">
        <v>0</v>
      </c>
      <c r="O37" s="48">
        <v>0</v>
      </c>
      <c r="P37" s="46" t="e">
        <f t="shared" si="1"/>
        <v>#DIV/0!</v>
      </c>
      <c r="Q37" s="46" t="e">
        <f t="shared" si="2"/>
        <v>#DIV/0!</v>
      </c>
      <c r="R37" s="48" t="e">
        <f t="shared" si="3"/>
        <v>#DIV/0!</v>
      </c>
      <c r="S37" s="48" t="e">
        <f t="shared" si="4"/>
        <v>#DIV/0!</v>
      </c>
      <c r="T37" s="122"/>
      <c r="U37" s="122"/>
      <c r="V37" s="122"/>
      <c r="W37" s="122"/>
      <c r="X37" s="122"/>
      <c r="Y37" s="122"/>
      <c r="Z37" s="122"/>
      <c r="AA37" s="122"/>
      <c r="AB37" s="122"/>
    </row>
    <row r="38" spans="1:28" ht="87.6" customHeight="1" x14ac:dyDescent="0.2">
      <c r="A38" s="104" t="s">
        <v>2282</v>
      </c>
      <c r="B38" s="136" t="s">
        <v>1380</v>
      </c>
      <c r="C38" s="133" t="s">
        <v>3901</v>
      </c>
      <c r="D38" s="41" t="s">
        <v>174</v>
      </c>
      <c r="E38" s="42" t="s">
        <v>0</v>
      </c>
      <c r="F38" s="135">
        <v>100</v>
      </c>
      <c r="G38" s="141"/>
      <c r="H38" s="141"/>
      <c r="I38" s="141"/>
      <c r="J38" s="141"/>
      <c r="K38" s="141">
        <v>0</v>
      </c>
      <c r="L38" s="141">
        <v>0</v>
      </c>
      <c r="M38" s="141" t="e">
        <f t="shared" si="0"/>
        <v>#DIV/0!</v>
      </c>
      <c r="N38" s="141">
        <v>0</v>
      </c>
      <c r="O38" s="141">
        <v>0</v>
      </c>
      <c r="P38" s="141" t="e">
        <f t="shared" si="1"/>
        <v>#DIV/0!</v>
      </c>
      <c r="Q38" s="141" t="e">
        <f t="shared" si="2"/>
        <v>#DIV/0!</v>
      </c>
      <c r="R38" s="142" t="e">
        <f t="shared" si="3"/>
        <v>#DIV/0!</v>
      </c>
      <c r="S38" s="142" t="e">
        <f t="shared" si="4"/>
        <v>#DIV/0!</v>
      </c>
      <c r="T38" s="122"/>
      <c r="U38" s="122"/>
      <c r="V38" s="122"/>
      <c r="W38" s="122"/>
      <c r="X38" s="122"/>
      <c r="Y38" s="122"/>
      <c r="Z38" s="122"/>
      <c r="AA38" s="122"/>
      <c r="AB38" s="122"/>
    </row>
    <row r="39" spans="1:28" ht="91.15" customHeight="1" x14ac:dyDescent="0.2">
      <c r="A39" s="104" t="s">
        <v>2283</v>
      </c>
      <c r="B39" s="136" t="s">
        <v>1381</v>
      </c>
      <c r="C39" s="133" t="s">
        <v>3902</v>
      </c>
      <c r="D39" s="41" t="s">
        <v>174</v>
      </c>
      <c r="E39" s="42" t="s">
        <v>0</v>
      </c>
      <c r="F39" s="135">
        <v>100</v>
      </c>
      <c r="G39" s="81"/>
      <c r="H39" s="81"/>
      <c r="I39" s="81"/>
      <c r="J39" s="81"/>
      <c r="K39" s="81">
        <v>0</v>
      </c>
      <c r="L39" s="81">
        <v>0</v>
      </c>
      <c r="M39" s="81" t="e">
        <f t="shared" si="0"/>
        <v>#DIV/0!</v>
      </c>
      <c r="N39" s="81">
        <v>0</v>
      </c>
      <c r="O39" s="81">
        <v>0</v>
      </c>
      <c r="P39" s="81" t="e">
        <f t="shared" si="1"/>
        <v>#DIV/0!</v>
      </c>
      <c r="Q39" s="81" t="e">
        <f t="shared" si="2"/>
        <v>#DIV/0!</v>
      </c>
      <c r="R39" s="81" t="e">
        <f t="shared" si="3"/>
        <v>#DIV/0!</v>
      </c>
      <c r="S39" s="81" t="e">
        <f t="shared" si="4"/>
        <v>#DIV/0!</v>
      </c>
      <c r="T39" s="122"/>
      <c r="U39" s="122"/>
      <c r="V39" s="122"/>
      <c r="W39" s="122"/>
      <c r="X39" s="122"/>
      <c r="Y39" s="122"/>
      <c r="Z39" s="122"/>
      <c r="AA39" s="122"/>
      <c r="AB39" s="122"/>
    </row>
    <row r="40" spans="1:28" ht="90" customHeight="1" x14ac:dyDescent="0.2">
      <c r="A40" s="104" t="s">
        <v>2284</v>
      </c>
      <c r="B40" s="136" t="s">
        <v>1382</v>
      </c>
      <c r="C40" s="133" t="s">
        <v>3903</v>
      </c>
      <c r="D40" s="41" t="s">
        <v>174</v>
      </c>
      <c r="E40" s="42" t="s">
        <v>0</v>
      </c>
      <c r="F40" s="135">
        <v>100</v>
      </c>
      <c r="G40" s="81"/>
      <c r="H40" s="81"/>
      <c r="I40" s="81"/>
      <c r="J40" s="81"/>
      <c r="K40" s="81">
        <v>0</v>
      </c>
      <c r="L40" s="81">
        <v>0</v>
      </c>
      <c r="M40" s="81" t="e">
        <f t="shared" si="0"/>
        <v>#DIV/0!</v>
      </c>
      <c r="N40" s="81">
        <v>0</v>
      </c>
      <c r="O40" s="81">
        <v>0</v>
      </c>
      <c r="P40" s="81" t="e">
        <f t="shared" si="1"/>
        <v>#DIV/0!</v>
      </c>
      <c r="Q40" s="81" t="e">
        <f t="shared" si="2"/>
        <v>#DIV/0!</v>
      </c>
      <c r="R40" s="81" t="e">
        <f t="shared" si="3"/>
        <v>#DIV/0!</v>
      </c>
      <c r="S40" s="81" t="e">
        <f t="shared" si="4"/>
        <v>#DIV/0!</v>
      </c>
      <c r="T40" s="122"/>
      <c r="U40" s="122"/>
      <c r="V40" s="122"/>
      <c r="W40" s="122"/>
      <c r="X40" s="122"/>
      <c r="Y40" s="122"/>
      <c r="Z40" s="122"/>
      <c r="AA40" s="122"/>
      <c r="AB40" s="122"/>
    </row>
    <row r="41" spans="1:28" ht="145.15" customHeight="1" x14ac:dyDescent="0.2">
      <c r="A41" s="104" t="s">
        <v>2285</v>
      </c>
      <c r="B41" s="42" t="s">
        <v>1430</v>
      </c>
      <c r="C41" s="133" t="s">
        <v>3904</v>
      </c>
      <c r="D41" s="41" t="s">
        <v>174</v>
      </c>
      <c r="E41" s="42" t="s">
        <v>0</v>
      </c>
      <c r="F41" s="135">
        <v>300</v>
      </c>
      <c r="G41" s="81"/>
      <c r="H41" s="81"/>
      <c r="I41" s="81"/>
      <c r="J41" s="81"/>
      <c r="K41" s="81">
        <v>0</v>
      </c>
      <c r="L41" s="81">
        <v>0</v>
      </c>
      <c r="M41" s="81" t="e">
        <f t="shared" si="0"/>
        <v>#DIV/0!</v>
      </c>
      <c r="N41" s="81">
        <v>0</v>
      </c>
      <c r="O41" s="81">
        <v>0</v>
      </c>
      <c r="P41" s="81" t="e">
        <f t="shared" si="1"/>
        <v>#DIV/0!</v>
      </c>
      <c r="Q41" s="81" t="e">
        <f t="shared" si="2"/>
        <v>#DIV/0!</v>
      </c>
      <c r="R41" s="81" t="e">
        <f t="shared" si="3"/>
        <v>#DIV/0!</v>
      </c>
      <c r="S41" s="81" t="e">
        <f t="shared" si="4"/>
        <v>#DIV/0!</v>
      </c>
      <c r="T41" s="122"/>
      <c r="U41" s="122"/>
      <c r="V41" s="122"/>
      <c r="W41" s="122"/>
      <c r="X41" s="122"/>
      <c r="Y41" s="122"/>
      <c r="Z41" s="122"/>
      <c r="AA41" s="122"/>
      <c r="AB41" s="122"/>
    </row>
    <row r="42" spans="1:28" ht="135" customHeight="1" x14ac:dyDescent="0.2">
      <c r="A42" s="104" t="s">
        <v>2286</v>
      </c>
      <c r="B42" s="42" t="s">
        <v>1431</v>
      </c>
      <c r="C42" s="133" t="s">
        <v>3905</v>
      </c>
      <c r="D42" s="41" t="s">
        <v>174</v>
      </c>
      <c r="E42" s="42" t="s">
        <v>0</v>
      </c>
      <c r="F42" s="135">
        <v>300</v>
      </c>
      <c r="G42" s="81"/>
      <c r="H42" s="81"/>
      <c r="I42" s="81"/>
      <c r="J42" s="81"/>
      <c r="K42" s="81">
        <v>0</v>
      </c>
      <c r="L42" s="81">
        <v>0</v>
      </c>
      <c r="M42" s="81" t="e">
        <f t="shared" si="0"/>
        <v>#DIV/0!</v>
      </c>
      <c r="N42" s="81">
        <v>0</v>
      </c>
      <c r="O42" s="81">
        <v>0</v>
      </c>
      <c r="P42" s="81" t="e">
        <f t="shared" si="1"/>
        <v>#DIV/0!</v>
      </c>
      <c r="Q42" s="81" t="e">
        <f t="shared" si="2"/>
        <v>#DIV/0!</v>
      </c>
      <c r="R42" s="81" t="e">
        <f t="shared" si="3"/>
        <v>#DIV/0!</v>
      </c>
      <c r="S42" s="81" t="e">
        <f t="shared" si="4"/>
        <v>#DIV/0!</v>
      </c>
      <c r="T42" s="122"/>
      <c r="U42" s="122"/>
      <c r="V42" s="122"/>
      <c r="W42" s="122"/>
      <c r="X42" s="122"/>
      <c r="Y42" s="122"/>
      <c r="Z42" s="122"/>
      <c r="AA42" s="122"/>
      <c r="AB42" s="122"/>
    </row>
    <row r="43" spans="1:28" ht="135" customHeight="1" x14ac:dyDescent="0.2">
      <c r="A43" s="104" t="s">
        <v>2287</v>
      </c>
      <c r="B43" s="42" t="s">
        <v>1432</v>
      </c>
      <c r="C43" s="133" t="s">
        <v>3906</v>
      </c>
      <c r="D43" s="41" t="s">
        <v>174</v>
      </c>
      <c r="E43" s="42" t="s">
        <v>0</v>
      </c>
      <c r="F43" s="135">
        <v>300</v>
      </c>
      <c r="G43" s="81"/>
      <c r="H43" s="81"/>
      <c r="I43" s="81"/>
      <c r="J43" s="81"/>
      <c r="K43" s="81">
        <v>0</v>
      </c>
      <c r="L43" s="81">
        <v>0</v>
      </c>
      <c r="M43" s="81" t="e">
        <f t="shared" si="0"/>
        <v>#DIV/0!</v>
      </c>
      <c r="N43" s="81">
        <v>0</v>
      </c>
      <c r="O43" s="81">
        <v>0</v>
      </c>
      <c r="P43" s="81" t="e">
        <f t="shared" si="1"/>
        <v>#DIV/0!</v>
      </c>
      <c r="Q43" s="81" t="e">
        <f t="shared" si="2"/>
        <v>#DIV/0!</v>
      </c>
      <c r="R43" s="81" t="e">
        <f t="shared" si="3"/>
        <v>#DIV/0!</v>
      </c>
      <c r="S43" s="81" t="e">
        <f t="shared" si="4"/>
        <v>#DIV/0!</v>
      </c>
      <c r="T43" s="122"/>
      <c r="U43" s="122"/>
      <c r="V43" s="122"/>
      <c r="W43" s="122"/>
      <c r="X43" s="122"/>
      <c r="Y43" s="122"/>
      <c r="Z43" s="122"/>
      <c r="AA43" s="122"/>
      <c r="AB43" s="122"/>
    </row>
    <row r="44" spans="1:28" ht="128.44999999999999" customHeight="1" x14ac:dyDescent="0.2">
      <c r="A44" s="104" t="s">
        <v>2288</v>
      </c>
      <c r="B44" s="42" t="s">
        <v>1448</v>
      </c>
      <c r="C44" s="133" t="s">
        <v>3907</v>
      </c>
      <c r="D44" s="41" t="s">
        <v>174</v>
      </c>
      <c r="E44" s="42" t="s">
        <v>0</v>
      </c>
      <c r="F44" s="135">
        <v>50</v>
      </c>
      <c r="G44" s="81"/>
      <c r="H44" s="81"/>
      <c r="I44" s="81"/>
      <c r="J44" s="81"/>
      <c r="K44" s="81">
        <v>0</v>
      </c>
      <c r="L44" s="81">
        <v>0</v>
      </c>
      <c r="M44" s="81" t="e">
        <f t="shared" si="0"/>
        <v>#DIV/0!</v>
      </c>
      <c r="N44" s="81">
        <v>0</v>
      </c>
      <c r="O44" s="81">
        <v>0</v>
      </c>
      <c r="P44" s="81" t="e">
        <f t="shared" si="1"/>
        <v>#DIV/0!</v>
      </c>
      <c r="Q44" s="81" t="e">
        <f t="shared" si="2"/>
        <v>#DIV/0!</v>
      </c>
      <c r="R44" s="81" t="e">
        <f t="shared" si="3"/>
        <v>#DIV/0!</v>
      </c>
      <c r="S44" s="81" t="e">
        <f t="shared" si="4"/>
        <v>#DIV/0!</v>
      </c>
      <c r="T44" s="122"/>
      <c r="U44" s="122"/>
      <c r="V44" s="122"/>
      <c r="W44" s="122"/>
      <c r="X44" s="122"/>
      <c r="Y44" s="122"/>
      <c r="Z44" s="122"/>
      <c r="AA44" s="122"/>
      <c r="AB44" s="122"/>
    </row>
    <row r="45" spans="1:28" ht="119.45" customHeight="1" x14ac:dyDescent="0.2">
      <c r="A45" s="104" t="s">
        <v>2289</v>
      </c>
      <c r="B45" s="42" t="s">
        <v>1449</v>
      </c>
      <c r="C45" s="133" t="s">
        <v>3908</v>
      </c>
      <c r="D45" s="41" t="s">
        <v>174</v>
      </c>
      <c r="E45" s="42" t="s">
        <v>0</v>
      </c>
      <c r="F45" s="135">
        <v>50</v>
      </c>
      <c r="G45" s="81"/>
      <c r="H45" s="81"/>
      <c r="I45" s="81"/>
      <c r="J45" s="81"/>
      <c r="K45" s="81">
        <v>0</v>
      </c>
      <c r="L45" s="81">
        <v>0</v>
      </c>
      <c r="M45" s="81" t="e">
        <f t="shared" si="0"/>
        <v>#DIV/0!</v>
      </c>
      <c r="N45" s="81">
        <v>0</v>
      </c>
      <c r="O45" s="81">
        <v>0</v>
      </c>
      <c r="P45" s="81" t="e">
        <f t="shared" si="1"/>
        <v>#DIV/0!</v>
      </c>
      <c r="Q45" s="81" t="e">
        <f t="shared" si="2"/>
        <v>#DIV/0!</v>
      </c>
      <c r="R45" s="81" t="e">
        <f t="shared" si="3"/>
        <v>#DIV/0!</v>
      </c>
      <c r="S45" s="81" t="e">
        <f t="shared" si="4"/>
        <v>#DIV/0!</v>
      </c>
      <c r="T45" s="122"/>
      <c r="U45" s="122"/>
      <c r="V45" s="122"/>
      <c r="W45" s="122"/>
      <c r="X45" s="122"/>
      <c r="Y45" s="122"/>
      <c r="Z45" s="122"/>
      <c r="AA45" s="122"/>
      <c r="AB45" s="122"/>
    </row>
    <row r="46" spans="1:28" ht="89.45" customHeight="1" x14ac:dyDescent="0.2">
      <c r="A46" s="104" t="s">
        <v>2290</v>
      </c>
      <c r="B46" s="139" t="s">
        <v>1387</v>
      </c>
      <c r="C46" s="133" t="s">
        <v>3909</v>
      </c>
      <c r="D46" s="41" t="s">
        <v>174</v>
      </c>
      <c r="E46" s="42" t="s">
        <v>0</v>
      </c>
      <c r="F46" s="135">
        <v>1200</v>
      </c>
      <c r="G46" s="81"/>
      <c r="H46" s="81"/>
      <c r="I46" s="81"/>
      <c r="J46" s="81"/>
      <c r="K46" s="81">
        <v>0</v>
      </c>
      <c r="L46" s="81">
        <v>0</v>
      </c>
      <c r="M46" s="81" t="e">
        <f t="shared" si="0"/>
        <v>#DIV/0!</v>
      </c>
      <c r="N46" s="81">
        <v>0</v>
      </c>
      <c r="O46" s="81">
        <v>0</v>
      </c>
      <c r="P46" s="81" t="e">
        <f t="shared" si="1"/>
        <v>#DIV/0!</v>
      </c>
      <c r="Q46" s="81" t="e">
        <f t="shared" si="2"/>
        <v>#DIV/0!</v>
      </c>
      <c r="R46" s="81" t="e">
        <f t="shared" si="3"/>
        <v>#DIV/0!</v>
      </c>
      <c r="S46" s="81" t="e">
        <f t="shared" si="4"/>
        <v>#DIV/0!</v>
      </c>
      <c r="T46" s="122"/>
      <c r="U46" s="122"/>
      <c r="V46" s="122"/>
      <c r="W46" s="122"/>
      <c r="X46" s="122"/>
      <c r="Y46" s="122"/>
      <c r="Z46" s="122"/>
      <c r="AA46" s="122"/>
      <c r="AB46" s="122"/>
    </row>
    <row r="47" spans="1:28" ht="126.6" customHeight="1" x14ac:dyDescent="0.2">
      <c r="A47" s="104" t="s">
        <v>2291</v>
      </c>
      <c r="B47" s="139" t="s">
        <v>1383</v>
      </c>
      <c r="C47" s="133" t="s">
        <v>3910</v>
      </c>
      <c r="D47" s="41" t="s">
        <v>174</v>
      </c>
      <c r="E47" s="42" t="s">
        <v>0</v>
      </c>
      <c r="F47" s="135">
        <v>1200</v>
      </c>
      <c r="G47" s="81"/>
      <c r="H47" s="81"/>
      <c r="I47" s="81"/>
      <c r="J47" s="81"/>
      <c r="K47" s="81">
        <v>0</v>
      </c>
      <c r="L47" s="81">
        <v>0</v>
      </c>
      <c r="M47" s="81" t="e">
        <f t="shared" si="0"/>
        <v>#DIV/0!</v>
      </c>
      <c r="N47" s="81">
        <v>0</v>
      </c>
      <c r="O47" s="81">
        <v>0</v>
      </c>
      <c r="P47" s="81" t="e">
        <f t="shared" si="1"/>
        <v>#DIV/0!</v>
      </c>
      <c r="Q47" s="81" t="e">
        <f t="shared" si="2"/>
        <v>#DIV/0!</v>
      </c>
      <c r="R47" s="81" t="e">
        <f t="shared" si="3"/>
        <v>#DIV/0!</v>
      </c>
      <c r="S47" s="81" t="e">
        <f t="shared" si="4"/>
        <v>#DIV/0!</v>
      </c>
      <c r="T47" s="122"/>
      <c r="U47" s="122"/>
      <c r="V47" s="122"/>
      <c r="W47" s="122"/>
      <c r="X47" s="122"/>
      <c r="Y47" s="122"/>
      <c r="Z47" s="122"/>
      <c r="AA47" s="122"/>
      <c r="AB47" s="122"/>
    </row>
    <row r="48" spans="1:28" ht="94.15" customHeight="1" x14ac:dyDescent="0.2">
      <c r="A48" s="104" t="s">
        <v>2292</v>
      </c>
      <c r="B48" s="139" t="s">
        <v>1384</v>
      </c>
      <c r="C48" s="133" t="s">
        <v>3911</v>
      </c>
      <c r="D48" s="41" t="s">
        <v>174</v>
      </c>
      <c r="E48" s="42" t="s">
        <v>0</v>
      </c>
      <c r="F48" s="135">
        <v>1200</v>
      </c>
      <c r="G48" s="81"/>
      <c r="H48" s="81"/>
      <c r="I48" s="81"/>
      <c r="J48" s="81"/>
      <c r="K48" s="81">
        <v>0</v>
      </c>
      <c r="L48" s="81">
        <v>0</v>
      </c>
      <c r="M48" s="81" t="e">
        <f t="shared" si="0"/>
        <v>#DIV/0!</v>
      </c>
      <c r="N48" s="81">
        <v>0</v>
      </c>
      <c r="O48" s="81">
        <v>0</v>
      </c>
      <c r="P48" s="81" t="e">
        <f t="shared" si="1"/>
        <v>#DIV/0!</v>
      </c>
      <c r="Q48" s="81" t="e">
        <f t="shared" si="2"/>
        <v>#DIV/0!</v>
      </c>
      <c r="R48" s="81" t="e">
        <f t="shared" si="3"/>
        <v>#DIV/0!</v>
      </c>
      <c r="S48" s="81" t="e">
        <f t="shared" si="4"/>
        <v>#DIV/0!</v>
      </c>
      <c r="T48" s="122"/>
      <c r="U48" s="122"/>
      <c r="V48" s="122"/>
      <c r="W48" s="122"/>
      <c r="X48" s="122"/>
      <c r="Y48" s="122"/>
      <c r="Z48" s="122"/>
      <c r="AA48" s="122"/>
      <c r="AB48" s="122"/>
    </row>
    <row r="49" spans="1:28" ht="94.9" customHeight="1" x14ac:dyDescent="0.2">
      <c r="A49" s="104" t="s">
        <v>2293</v>
      </c>
      <c r="B49" s="139" t="s">
        <v>1385</v>
      </c>
      <c r="C49" s="133" t="s">
        <v>3912</v>
      </c>
      <c r="D49" s="41" t="s">
        <v>174</v>
      </c>
      <c r="E49" s="42" t="s">
        <v>0</v>
      </c>
      <c r="F49" s="135">
        <v>1200</v>
      </c>
      <c r="G49" s="81"/>
      <c r="H49" s="81"/>
      <c r="I49" s="81"/>
      <c r="J49" s="81"/>
      <c r="K49" s="81">
        <v>0</v>
      </c>
      <c r="L49" s="81">
        <v>0</v>
      </c>
      <c r="M49" s="81" t="e">
        <f t="shared" si="0"/>
        <v>#DIV/0!</v>
      </c>
      <c r="N49" s="81">
        <v>0</v>
      </c>
      <c r="O49" s="81">
        <v>0</v>
      </c>
      <c r="P49" s="81" t="e">
        <f t="shared" si="1"/>
        <v>#DIV/0!</v>
      </c>
      <c r="Q49" s="81" t="e">
        <f t="shared" si="2"/>
        <v>#DIV/0!</v>
      </c>
      <c r="R49" s="81" t="e">
        <f t="shared" si="3"/>
        <v>#DIV/0!</v>
      </c>
      <c r="S49" s="81" t="e">
        <f t="shared" si="4"/>
        <v>#DIV/0!</v>
      </c>
      <c r="T49" s="122"/>
      <c r="U49" s="122"/>
      <c r="V49" s="122"/>
      <c r="W49" s="122"/>
      <c r="X49" s="122"/>
      <c r="Y49" s="122"/>
      <c r="Z49" s="122"/>
      <c r="AA49" s="122"/>
      <c r="AB49" s="122"/>
    </row>
    <row r="50" spans="1:28" ht="154.9" customHeight="1" x14ac:dyDescent="0.2">
      <c r="A50" s="104" t="s">
        <v>2294</v>
      </c>
      <c r="B50" s="139" t="s">
        <v>1386</v>
      </c>
      <c r="C50" s="133" t="s">
        <v>3913</v>
      </c>
      <c r="D50" s="41" t="s">
        <v>174</v>
      </c>
      <c r="E50" s="42" t="s">
        <v>0</v>
      </c>
      <c r="F50" s="135">
        <v>1200</v>
      </c>
      <c r="G50" s="81"/>
      <c r="H50" s="81"/>
      <c r="I50" s="81"/>
      <c r="J50" s="81"/>
      <c r="K50" s="81">
        <v>0</v>
      </c>
      <c r="L50" s="81">
        <v>0</v>
      </c>
      <c r="M50" s="81" t="e">
        <f t="shared" si="0"/>
        <v>#DIV/0!</v>
      </c>
      <c r="N50" s="81">
        <v>0</v>
      </c>
      <c r="O50" s="81">
        <v>0</v>
      </c>
      <c r="P50" s="81" t="e">
        <f t="shared" si="1"/>
        <v>#DIV/0!</v>
      </c>
      <c r="Q50" s="81" t="e">
        <f t="shared" si="2"/>
        <v>#DIV/0!</v>
      </c>
      <c r="R50" s="81" t="e">
        <f t="shared" si="3"/>
        <v>#DIV/0!</v>
      </c>
      <c r="S50" s="81" t="e">
        <f t="shared" si="4"/>
        <v>#DIV/0!</v>
      </c>
      <c r="T50" s="122"/>
      <c r="U50" s="122"/>
      <c r="V50" s="122"/>
      <c r="W50" s="122"/>
      <c r="X50" s="122"/>
      <c r="Y50" s="122"/>
      <c r="Z50" s="122"/>
      <c r="AA50" s="122"/>
      <c r="AB50" s="122"/>
    </row>
    <row r="51" spans="1:28" ht="104.45" customHeight="1" x14ac:dyDescent="0.2">
      <c r="A51" s="104" t="s">
        <v>2295</v>
      </c>
      <c r="B51" s="42" t="s">
        <v>1418</v>
      </c>
      <c r="C51" s="133" t="s">
        <v>3914</v>
      </c>
      <c r="D51" s="41" t="s">
        <v>174</v>
      </c>
      <c r="E51" s="42" t="s">
        <v>0</v>
      </c>
      <c r="F51" s="135">
        <v>200</v>
      </c>
      <c r="G51" s="81"/>
      <c r="H51" s="81"/>
      <c r="I51" s="81"/>
      <c r="J51" s="81"/>
      <c r="K51" s="81">
        <v>0</v>
      </c>
      <c r="L51" s="81">
        <v>0</v>
      </c>
      <c r="M51" s="81" t="e">
        <f t="shared" si="0"/>
        <v>#DIV/0!</v>
      </c>
      <c r="N51" s="81">
        <v>0</v>
      </c>
      <c r="O51" s="81">
        <v>0</v>
      </c>
      <c r="P51" s="81" t="e">
        <f t="shared" si="1"/>
        <v>#DIV/0!</v>
      </c>
      <c r="Q51" s="81" t="e">
        <f t="shared" si="2"/>
        <v>#DIV/0!</v>
      </c>
      <c r="R51" s="81" t="e">
        <f t="shared" si="3"/>
        <v>#DIV/0!</v>
      </c>
      <c r="S51" s="81" t="e">
        <f t="shared" si="4"/>
        <v>#DIV/0!</v>
      </c>
      <c r="T51" s="122"/>
      <c r="U51" s="122"/>
      <c r="V51" s="122"/>
      <c r="W51" s="122"/>
      <c r="X51" s="122"/>
      <c r="Y51" s="122"/>
      <c r="Z51" s="122"/>
      <c r="AA51" s="122"/>
      <c r="AB51" s="122"/>
    </row>
    <row r="52" spans="1:28" ht="154.9" customHeight="1" x14ac:dyDescent="0.2">
      <c r="A52" s="104" t="s">
        <v>2296</v>
      </c>
      <c r="B52" s="42" t="s">
        <v>1417</v>
      </c>
      <c r="C52" s="133" t="s">
        <v>3915</v>
      </c>
      <c r="D52" s="41" t="s">
        <v>174</v>
      </c>
      <c r="E52" s="42" t="s">
        <v>0</v>
      </c>
      <c r="F52" s="135">
        <v>200</v>
      </c>
      <c r="G52" s="81"/>
      <c r="H52" s="81"/>
      <c r="I52" s="81"/>
      <c r="J52" s="81"/>
      <c r="K52" s="81">
        <v>0</v>
      </c>
      <c r="L52" s="81">
        <v>0</v>
      </c>
      <c r="M52" s="81" t="e">
        <f t="shared" si="0"/>
        <v>#DIV/0!</v>
      </c>
      <c r="N52" s="81">
        <v>0</v>
      </c>
      <c r="O52" s="81">
        <v>0</v>
      </c>
      <c r="P52" s="81" t="e">
        <f t="shared" si="1"/>
        <v>#DIV/0!</v>
      </c>
      <c r="Q52" s="81" t="e">
        <f t="shared" si="2"/>
        <v>#DIV/0!</v>
      </c>
      <c r="R52" s="81" t="e">
        <f t="shared" si="3"/>
        <v>#DIV/0!</v>
      </c>
      <c r="S52" s="81" t="e">
        <f t="shared" si="4"/>
        <v>#DIV/0!</v>
      </c>
      <c r="T52" s="122"/>
      <c r="U52" s="122"/>
      <c r="V52" s="122"/>
      <c r="W52" s="122"/>
      <c r="X52" s="122"/>
      <c r="Y52" s="122"/>
      <c r="Z52" s="122"/>
      <c r="AA52" s="122"/>
      <c r="AB52" s="122"/>
    </row>
    <row r="53" spans="1:28" ht="94.9" customHeight="1" x14ac:dyDescent="0.2">
      <c r="A53" s="104" t="s">
        <v>2297</v>
      </c>
      <c r="B53" s="42" t="s">
        <v>1416</v>
      </c>
      <c r="C53" s="133" t="s">
        <v>3916</v>
      </c>
      <c r="D53" s="41" t="s">
        <v>174</v>
      </c>
      <c r="E53" s="42" t="s">
        <v>0</v>
      </c>
      <c r="F53" s="135">
        <v>200</v>
      </c>
      <c r="G53" s="81"/>
      <c r="H53" s="81"/>
      <c r="I53" s="81"/>
      <c r="J53" s="81"/>
      <c r="K53" s="81">
        <v>0</v>
      </c>
      <c r="L53" s="81">
        <v>0</v>
      </c>
      <c r="M53" s="81" t="e">
        <f t="shared" si="0"/>
        <v>#DIV/0!</v>
      </c>
      <c r="N53" s="81">
        <v>0</v>
      </c>
      <c r="O53" s="81">
        <v>0</v>
      </c>
      <c r="P53" s="81" t="e">
        <f t="shared" si="1"/>
        <v>#DIV/0!</v>
      </c>
      <c r="Q53" s="81" t="e">
        <f t="shared" si="2"/>
        <v>#DIV/0!</v>
      </c>
      <c r="R53" s="81" t="e">
        <f t="shared" si="3"/>
        <v>#DIV/0!</v>
      </c>
      <c r="S53" s="81" t="e">
        <f t="shared" si="4"/>
        <v>#DIV/0!</v>
      </c>
      <c r="T53" s="122"/>
      <c r="U53" s="122"/>
      <c r="V53" s="122"/>
      <c r="W53" s="122"/>
      <c r="X53" s="122"/>
      <c r="Y53" s="122"/>
      <c r="Z53" s="122"/>
      <c r="AA53" s="122"/>
      <c r="AB53" s="122"/>
    </row>
    <row r="54" spans="1:28" ht="104.45" customHeight="1" x14ac:dyDescent="0.2">
      <c r="A54" s="104" t="s">
        <v>2298</v>
      </c>
      <c r="B54" s="42" t="s">
        <v>1415</v>
      </c>
      <c r="C54" s="133" t="s">
        <v>3917</v>
      </c>
      <c r="D54" s="41" t="s">
        <v>174</v>
      </c>
      <c r="E54" s="42" t="s">
        <v>0</v>
      </c>
      <c r="F54" s="135">
        <v>200</v>
      </c>
      <c r="G54" s="81"/>
      <c r="H54" s="81"/>
      <c r="I54" s="81"/>
      <c r="J54" s="81"/>
      <c r="K54" s="81">
        <v>0</v>
      </c>
      <c r="L54" s="81">
        <v>0</v>
      </c>
      <c r="M54" s="81" t="e">
        <f t="shared" si="0"/>
        <v>#DIV/0!</v>
      </c>
      <c r="N54" s="81">
        <v>0</v>
      </c>
      <c r="O54" s="81">
        <v>0</v>
      </c>
      <c r="P54" s="81" t="e">
        <f t="shared" si="1"/>
        <v>#DIV/0!</v>
      </c>
      <c r="Q54" s="81" t="e">
        <f t="shared" si="2"/>
        <v>#DIV/0!</v>
      </c>
      <c r="R54" s="81" t="e">
        <f t="shared" si="3"/>
        <v>#DIV/0!</v>
      </c>
      <c r="S54" s="81" t="e">
        <f t="shared" si="4"/>
        <v>#DIV/0!</v>
      </c>
      <c r="T54" s="122"/>
      <c r="U54" s="122"/>
      <c r="V54" s="122"/>
      <c r="W54" s="122"/>
      <c r="X54" s="122"/>
      <c r="Y54" s="122"/>
      <c r="Z54" s="122"/>
      <c r="AA54" s="122"/>
      <c r="AB54" s="122"/>
    </row>
    <row r="55" spans="1:28" ht="101.45" customHeight="1" x14ac:dyDescent="0.2">
      <c r="A55" s="104" t="s">
        <v>2299</v>
      </c>
      <c r="B55" s="42" t="s">
        <v>1414</v>
      </c>
      <c r="C55" s="133" t="s">
        <v>3918</v>
      </c>
      <c r="D55" s="41" t="s">
        <v>174</v>
      </c>
      <c r="E55" s="42" t="s">
        <v>0</v>
      </c>
      <c r="F55" s="135">
        <v>200</v>
      </c>
      <c r="G55" s="81"/>
      <c r="H55" s="81"/>
      <c r="I55" s="81"/>
      <c r="J55" s="81"/>
      <c r="K55" s="81">
        <v>0</v>
      </c>
      <c r="L55" s="81">
        <v>0</v>
      </c>
      <c r="M55" s="81" t="e">
        <f t="shared" si="0"/>
        <v>#DIV/0!</v>
      </c>
      <c r="N55" s="81">
        <v>0</v>
      </c>
      <c r="O55" s="81">
        <v>0</v>
      </c>
      <c r="P55" s="81" t="e">
        <f t="shared" si="1"/>
        <v>#DIV/0!</v>
      </c>
      <c r="Q55" s="81" t="e">
        <f t="shared" si="2"/>
        <v>#DIV/0!</v>
      </c>
      <c r="R55" s="81" t="e">
        <f t="shared" si="3"/>
        <v>#DIV/0!</v>
      </c>
      <c r="S55" s="81" t="e">
        <f t="shared" si="4"/>
        <v>#DIV/0!</v>
      </c>
      <c r="T55" s="122"/>
      <c r="U55" s="122"/>
      <c r="V55" s="122"/>
      <c r="W55" s="122"/>
      <c r="X55" s="122"/>
      <c r="Y55" s="122"/>
      <c r="Z55" s="122"/>
      <c r="AA55" s="122"/>
      <c r="AB55" s="122"/>
    </row>
    <row r="56" spans="1:28" ht="124.15" customHeight="1" x14ac:dyDescent="0.2">
      <c r="A56" s="104" t="s">
        <v>2300</v>
      </c>
      <c r="B56" s="42" t="s">
        <v>1413</v>
      </c>
      <c r="C56" s="133" t="s">
        <v>3919</v>
      </c>
      <c r="D56" s="41" t="s">
        <v>174</v>
      </c>
      <c r="E56" s="42" t="s">
        <v>0</v>
      </c>
      <c r="F56" s="135">
        <v>20</v>
      </c>
      <c r="G56" s="81"/>
      <c r="H56" s="81"/>
      <c r="I56" s="81"/>
      <c r="J56" s="81"/>
      <c r="K56" s="81">
        <v>0</v>
      </c>
      <c r="L56" s="81">
        <v>0</v>
      </c>
      <c r="M56" s="81" t="e">
        <f t="shared" si="0"/>
        <v>#DIV/0!</v>
      </c>
      <c r="N56" s="81">
        <v>0</v>
      </c>
      <c r="O56" s="81">
        <v>0</v>
      </c>
      <c r="P56" s="81" t="e">
        <f t="shared" si="1"/>
        <v>#DIV/0!</v>
      </c>
      <c r="Q56" s="81" t="e">
        <f t="shared" si="2"/>
        <v>#DIV/0!</v>
      </c>
      <c r="R56" s="81" t="e">
        <f t="shared" si="3"/>
        <v>#DIV/0!</v>
      </c>
      <c r="S56" s="81" t="e">
        <f t="shared" si="4"/>
        <v>#DIV/0!</v>
      </c>
      <c r="T56" s="122"/>
      <c r="U56" s="122"/>
      <c r="V56" s="122"/>
      <c r="W56" s="122"/>
      <c r="X56" s="122"/>
      <c r="Y56" s="122"/>
      <c r="Z56" s="122"/>
      <c r="AA56" s="122"/>
      <c r="AB56" s="122"/>
    </row>
    <row r="57" spans="1:28" ht="118.15" customHeight="1" x14ac:dyDescent="0.2">
      <c r="A57" s="104" t="s">
        <v>2301</v>
      </c>
      <c r="B57" s="42" t="s">
        <v>1450</v>
      </c>
      <c r="C57" s="133" t="s">
        <v>3920</v>
      </c>
      <c r="D57" s="41" t="s">
        <v>174</v>
      </c>
      <c r="E57" s="42" t="s">
        <v>0</v>
      </c>
      <c r="F57" s="135">
        <v>20</v>
      </c>
      <c r="G57" s="81"/>
      <c r="H57" s="81"/>
      <c r="I57" s="81"/>
      <c r="J57" s="81"/>
      <c r="K57" s="81">
        <v>0</v>
      </c>
      <c r="L57" s="81">
        <v>0</v>
      </c>
      <c r="M57" s="81" t="e">
        <f t="shared" si="0"/>
        <v>#DIV/0!</v>
      </c>
      <c r="N57" s="81">
        <v>0</v>
      </c>
      <c r="O57" s="81">
        <v>0</v>
      </c>
      <c r="P57" s="81" t="e">
        <f t="shared" si="1"/>
        <v>#DIV/0!</v>
      </c>
      <c r="Q57" s="81" t="e">
        <f t="shared" si="2"/>
        <v>#DIV/0!</v>
      </c>
      <c r="R57" s="81" t="e">
        <f t="shared" si="3"/>
        <v>#DIV/0!</v>
      </c>
      <c r="S57" s="81" t="e">
        <f t="shared" si="4"/>
        <v>#DIV/0!</v>
      </c>
      <c r="T57" s="122"/>
      <c r="U57" s="122"/>
      <c r="V57" s="122"/>
      <c r="W57" s="122"/>
      <c r="X57" s="122"/>
      <c r="Y57" s="122"/>
      <c r="Z57" s="122"/>
      <c r="AA57" s="122"/>
      <c r="AB57" s="122"/>
    </row>
    <row r="58" spans="1:28" ht="154.9" customHeight="1" x14ac:dyDescent="0.2">
      <c r="A58" s="104" t="s">
        <v>2302</v>
      </c>
      <c r="B58" s="42" t="s">
        <v>1454</v>
      </c>
      <c r="C58" s="133" t="s">
        <v>3921</v>
      </c>
      <c r="D58" s="41" t="s">
        <v>174</v>
      </c>
      <c r="E58" s="42" t="s">
        <v>0</v>
      </c>
      <c r="F58" s="135">
        <v>20</v>
      </c>
      <c r="G58" s="81"/>
      <c r="H58" s="81"/>
      <c r="I58" s="81"/>
      <c r="J58" s="81"/>
      <c r="K58" s="81">
        <v>0</v>
      </c>
      <c r="L58" s="81">
        <v>0</v>
      </c>
      <c r="M58" s="81" t="e">
        <f t="shared" si="0"/>
        <v>#DIV/0!</v>
      </c>
      <c r="N58" s="81">
        <v>0</v>
      </c>
      <c r="O58" s="81">
        <v>0</v>
      </c>
      <c r="P58" s="81" t="e">
        <f t="shared" si="1"/>
        <v>#DIV/0!</v>
      </c>
      <c r="Q58" s="81" t="e">
        <f t="shared" si="2"/>
        <v>#DIV/0!</v>
      </c>
      <c r="R58" s="81" t="e">
        <f t="shared" si="3"/>
        <v>#DIV/0!</v>
      </c>
      <c r="S58" s="81" t="e">
        <f t="shared" si="4"/>
        <v>#DIV/0!</v>
      </c>
      <c r="T58" s="122"/>
      <c r="U58" s="122"/>
      <c r="V58" s="122"/>
      <c r="W58" s="122"/>
      <c r="X58" s="122"/>
      <c r="Y58" s="122"/>
      <c r="Z58" s="122"/>
      <c r="AA58" s="122"/>
      <c r="AB58" s="122"/>
    </row>
    <row r="59" spans="1:28" ht="118.15" customHeight="1" x14ac:dyDescent="0.2">
      <c r="A59" s="104" t="s">
        <v>2303</v>
      </c>
      <c r="B59" s="42" t="s">
        <v>1412</v>
      </c>
      <c r="C59" s="133" t="s">
        <v>3922</v>
      </c>
      <c r="D59" s="41" t="s">
        <v>174</v>
      </c>
      <c r="E59" s="42" t="s">
        <v>0</v>
      </c>
      <c r="F59" s="135">
        <v>3</v>
      </c>
      <c r="G59" s="81"/>
      <c r="H59" s="81"/>
      <c r="I59" s="81"/>
      <c r="J59" s="81"/>
      <c r="K59" s="81">
        <v>0</v>
      </c>
      <c r="L59" s="81">
        <v>0</v>
      </c>
      <c r="M59" s="81" t="e">
        <f t="shared" si="0"/>
        <v>#DIV/0!</v>
      </c>
      <c r="N59" s="81">
        <v>0</v>
      </c>
      <c r="O59" s="81">
        <v>0</v>
      </c>
      <c r="P59" s="81" t="e">
        <f t="shared" si="1"/>
        <v>#DIV/0!</v>
      </c>
      <c r="Q59" s="81" t="e">
        <f t="shared" si="2"/>
        <v>#DIV/0!</v>
      </c>
      <c r="R59" s="81" t="e">
        <f t="shared" si="3"/>
        <v>#DIV/0!</v>
      </c>
      <c r="S59" s="81" t="e">
        <f t="shared" si="4"/>
        <v>#DIV/0!</v>
      </c>
      <c r="T59" s="122"/>
      <c r="U59" s="122"/>
      <c r="V59" s="122"/>
      <c r="W59" s="122"/>
      <c r="X59" s="122"/>
      <c r="Y59" s="122"/>
      <c r="Z59" s="122"/>
      <c r="AA59" s="122"/>
      <c r="AB59" s="122"/>
    </row>
    <row r="60" spans="1:28" ht="102" customHeight="1" x14ac:dyDescent="0.2">
      <c r="A60" s="104" t="s">
        <v>2304</v>
      </c>
      <c r="B60" s="42" t="s">
        <v>1411</v>
      </c>
      <c r="C60" s="133" t="s">
        <v>3923</v>
      </c>
      <c r="D60" s="41" t="s">
        <v>174</v>
      </c>
      <c r="E60" s="42" t="s">
        <v>0</v>
      </c>
      <c r="F60" s="135">
        <v>3</v>
      </c>
      <c r="G60" s="81"/>
      <c r="H60" s="81"/>
      <c r="I60" s="81"/>
      <c r="J60" s="81"/>
      <c r="K60" s="81">
        <v>0</v>
      </c>
      <c r="L60" s="81">
        <v>0</v>
      </c>
      <c r="M60" s="81" t="e">
        <f t="shared" si="0"/>
        <v>#DIV/0!</v>
      </c>
      <c r="N60" s="81">
        <v>0</v>
      </c>
      <c r="O60" s="81">
        <v>0</v>
      </c>
      <c r="P60" s="81" t="e">
        <f t="shared" si="1"/>
        <v>#DIV/0!</v>
      </c>
      <c r="Q60" s="81" t="e">
        <f t="shared" si="2"/>
        <v>#DIV/0!</v>
      </c>
      <c r="R60" s="81" t="e">
        <f t="shared" si="3"/>
        <v>#DIV/0!</v>
      </c>
      <c r="S60" s="81" t="e">
        <f t="shared" si="4"/>
        <v>#DIV/0!</v>
      </c>
      <c r="T60" s="122"/>
      <c r="U60" s="122"/>
      <c r="V60" s="122"/>
      <c r="W60" s="122"/>
      <c r="X60" s="122"/>
      <c r="Y60" s="122"/>
      <c r="Z60" s="122"/>
      <c r="AA60" s="122"/>
      <c r="AB60" s="122"/>
    </row>
    <row r="61" spans="1:28" ht="154.9" customHeight="1" x14ac:dyDescent="0.2">
      <c r="A61" s="104" t="s">
        <v>2305</v>
      </c>
      <c r="B61" s="42" t="s">
        <v>1365</v>
      </c>
      <c r="C61" s="133" t="s">
        <v>3924</v>
      </c>
      <c r="D61" s="41" t="s">
        <v>174</v>
      </c>
      <c r="E61" s="42" t="s">
        <v>0</v>
      </c>
      <c r="F61" s="135">
        <v>1200</v>
      </c>
      <c r="G61" s="81"/>
      <c r="H61" s="81"/>
      <c r="I61" s="81"/>
      <c r="J61" s="81"/>
      <c r="K61" s="81">
        <v>0</v>
      </c>
      <c r="L61" s="81">
        <v>0</v>
      </c>
      <c r="M61" s="81" t="e">
        <f t="shared" si="0"/>
        <v>#DIV/0!</v>
      </c>
      <c r="N61" s="81">
        <v>0</v>
      </c>
      <c r="O61" s="81">
        <v>0</v>
      </c>
      <c r="P61" s="81" t="e">
        <f t="shared" si="1"/>
        <v>#DIV/0!</v>
      </c>
      <c r="Q61" s="81" t="e">
        <f t="shared" si="2"/>
        <v>#DIV/0!</v>
      </c>
      <c r="R61" s="81" t="e">
        <f t="shared" si="3"/>
        <v>#DIV/0!</v>
      </c>
      <c r="S61" s="81" t="e">
        <f t="shared" si="4"/>
        <v>#DIV/0!</v>
      </c>
      <c r="T61" s="122"/>
      <c r="U61" s="122"/>
      <c r="V61" s="122"/>
      <c r="W61" s="122"/>
      <c r="X61" s="122"/>
      <c r="Y61" s="122"/>
      <c r="Z61" s="122"/>
      <c r="AA61" s="122"/>
      <c r="AB61" s="122"/>
    </row>
    <row r="62" spans="1:28" ht="126.6" customHeight="1" x14ac:dyDescent="0.2">
      <c r="A62" s="104" t="s">
        <v>2306</v>
      </c>
      <c r="B62" s="42" t="s">
        <v>1366</v>
      </c>
      <c r="C62" s="133" t="s">
        <v>3925</v>
      </c>
      <c r="D62" s="41" t="s">
        <v>174</v>
      </c>
      <c r="E62" s="42" t="s">
        <v>0</v>
      </c>
      <c r="F62" s="135">
        <v>300</v>
      </c>
      <c r="G62" s="81"/>
      <c r="H62" s="81"/>
      <c r="I62" s="81"/>
      <c r="J62" s="81"/>
      <c r="K62" s="81">
        <v>0</v>
      </c>
      <c r="L62" s="81">
        <v>0</v>
      </c>
      <c r="M62" s="81" t="e">
        <f t="shared" si="0"/>
        <v>#DIV/0!</v>
      </c>
      <c r="N62" s="81">
        <v>0</v>
      </c>
      <c r="O62" s="81">
        <v>0</v>
      </c>
      <c r="P62" s="81" t="e">
        <f t="shared" si="1"/>
        <v>#DIV/0!</v>
      </c>
      <c r="Q62" s="81" t="e">
        <f t="shared" si="2"/>
        <v>#DIV/0!</v>
      </c>
      <c r="R62" s="81" t="e">
        <f t="shared" si="3"/>
        <v>#DIV/0!</v>
      </c>
      <c r="S62" s="81" t="e">
        <f t="shared" si="4"/>
        <v>#DIV/0!</v>
      </c>
      <c r="T62" s="122"/>
      <c r="U62" s="122"/>
      <c r="V62" s="122"/>
      <c r="W62" s="122"/>
      <c r="X62" s="122"/>
      <c r="Y62" s="122"/>
      <c r="Z62" s="122"/>
      <c r="AA62" s="122"/>
      <c r="AB62" s="122"/>
    </row>
    <row r="63" spans="1:28" ht="118.9" customHeight="1" x14ac:dyDescent="0.2">
      <c r="A63" s="104" t="s">
        <v>2307</v>
      </c>
      <c r="B63" s="42" t="s">
        <v>1410</v>
      </c>
      <c r="C63" s="133" t="s">
        <v>3926</v>
      </c>
      <c r="D63" s="41" t="s">
        <v>174</v>
      </c>
      <c r="E63" s="42" t="s">
        <v>0</v>
      </c>
      <c r="F63" s="135">
        <v>200</v>
      </c>
      <c r="G63" s="81"/>
      <c r="H63" s="81"/>
      <c r="I63" s="81"/>
      <c r="J63" s="81"/>
      <c r="K63" s="81">
        <v>0</v>
      </c>
      <c r="L63" s="81">
        <v>0</v>
      </c>
      <c r="M63" s="81" t="e">
        <f t="shared" si="0"/>
        <v>#DIV/0!</v>
      </c>
      <c r="N63" s="81">
        <v>0</v>
      </c>
      <c r="O63" s="81">
        <v>0</v>
      </c>
      <c r="P63" s="81" t="e">
        <f t="shared" si="1"/>
        <v>#DIV/0!</v>
      </c>
      <c r="Q63" s="81" t="e">
        <f t="shared" si="2"/>
        <v>#DIV/0!</v>
      </c>
      <c r="R63" s="81" t="e">
        <f t="shared" si="3"/>
        <v>#DIV/0!</v>
      </c>
      <c r="S63" s="81" t="e">
        <f t="shared" si="4"/>
        <v>#DIV/0!</v>
      </c>
      <c r="T63" s="122"/>
      <c r="U63" s="122"/>
      <c r="V63" s="122"/>
      <c r="W63" s="122"/>
      <c r="X63" s="122"/>
      <c r="Y63" s="122"/>
      <c r="Z63" s="122"/>
      <c r="AA63" s="122"/>
      <c r="AB63" s="122"/>
    </row>
    <row r="64" spans="1:28" ht="154.9" customHeight="1" x14ac:dyDescent="0.2">
      <c r="A64" s="104" t="s">
        <v>2308</v>
      </c>
      <c r="B64" s="42" t="s">
        <v>1409</v>
      </c>
      <c r="C64" s="133" t="s">
        <v>3927</v>
      </c>
      <c r="D64" s="41" t="s">
        <v>174</v>
      </c>
      <c r="E64" s="42" t="s">
        <v>0</v>
      </c>
      <c r="F64" s="135">
        <v>100</v>
      </c>
      <c r="G64" s="81"/>
      <c r="H64" s="81"/>
      <c r="I64" s="81"/>
      <c r="J64" s="81"/>
      <c r="K64" s="81">
        <v>0</v>
      </c>
      <c r="L64" s="81">
        <v>0</v>
      </c>
      <c r="M64" s="81" t="e">
        <f t="shared" si="0"/>
        <v>#DIV/0!</v>
      </c>
      <c r="N64" s="81">
        <v>0</v>
      </c>
      <c r="O64" s="81">
        <v>0</v>
      </c>
      <c r="P64" s="81" t="e">
        <f t="shared" si="1"/>
        <v>#DIV/0!</v>
      </c>
      <c r="Q64" s="81" t="e">
        <f t="shared" si="2"/>
        <v>#DIV/0!</v>
      </c>
      <c r="R64" s="81" t="e">
        <f t="shared" si="3"/>
        <v>#DIV/0!</v>
      </c>
      <c r="S64" s="81" t="e">
        <f t="shared" si="4"/>
        <v>#DIV/0!</v>
      </c>
      <c r="T64" s="122"/>
      <c r="U64" s="122"/>
      <c r="V64" s="122"/>
      <c r="W64" s="122"/>
      <c r="X64" s="122"/>
      <c r="Y64" s="122"/>
      <c r="Z64" s="122"/>
      <c r="AA64" s="122"/>
      <c r="AB64" s="122"/>
    </row>
    <row r="65" spans="1:28" ht="132" customHeight="1" x14ac:dyDescent="0.2">
      <c r="A65" s="104" t="s">
        <v>2309</v>
      </c>
      <c r="B65" s="42" t="s">
        <v>1407</v>
      </c>
      <c r="C65" s="133" t="s">
        <v>3928</v>
      </c>
      <c r="D65" s="41" t="s">
        <v>174</v>
      </c>
      <c r="E65" s="42" t="s">
        <v>0</v>
      </c>
      <c r="F65" s="135">
        <v>100</v>
      </c>
      <c r="G65" s="81"/>
      <c r="H65" s="81"/>
      <c r="I65" s="81"/>
      <c r="J65" s="81"/>
      <c r="K65" s="81">
        <v>0</v>
      </c>
      <c r="L65" s="81">
        <v>0</v>
      </c>
      <c r="M65" s="81" t="e">
        <f t="shared" si="0"/>
        <v>#DIV/0!</v>
      </c>
      <c r="N65" s="81">
        <v>0</v>
      </c>
      <c r="O65" s="81">
        <v>0</v>
      </c>
      <c r="P65" s="81" t="e">
        <f t="shared" si="1"/>
        <v>#DIV/0!</v>
      </c>
      <c r="Q65" s="81" t="e">
        <f t="shared" si="2"/>
        <v>#DIV/0!</v>
      </c>
      <c r="R65" s="81" t="e">
        <f t="shared" si="3"/>
        <v>#DIV/0!</v>
      </c>
      <c r="S65" s="81" t="e">
        <f t="shared" si="4"/>
        <v>#DIV/0!</v>
      </c>
      <c r="T65" s="122"/>
      <c r="U65" s="122"/>
      <c r="V65" s="122"/>
      <c r="W65" s="122"/>
      <c r="X65" s="122"/>
      <c r="Y65" s="122"/>
      <c r="Z65" s="122"/>
      <c r="AA65" s="122"/>
      <c r="AB65" s="122"/>
    </row>
    <row r="66" spans="1:28" ht="125.45" customHeight="1" x14ac:dyDescent="0.2">
      <c r="A66" s="104" t="s">
        <v>2310</v>
      </c>
      <c r="B66" s="42" t="s">
        <v>1408</v>
      </c>
      <c r="C66" s="133" t="s">
        <v>3929</v>
      </c>
      <c r="D66" s="41" t="s">
        <v>174</v>
      </c>
      <c r="E66" s="42" t="s">
        <v>0</v>
      </c>
      <c r="F66" s="135">
        <v>100</v>
      </c>
      <c r="G66" s="81"/>
      <c r="H66" s="81"/>
      <c r="I66" s="81"/>
      <c r="J66" s="81"/>
      <c r="K66" s="81">
        <v>0</v>
      </c>
      <c r="L66" s="81">
        <v>0</v>
      </c>
      <c r="M66" s="81" t="e">
        <f t="shared" si="0"/>
        <v>#DIV/0!</v>
      </c>
      <c r="N66" s="81">
        <v>0</v>
      </c>
      <c r="O66" s="81">
        <v>0</v>
      </c>
      <c r="P66" s="81" t="e">
        <f t="shared" si="1"/>
        <v>#DIV/0!</v>
      </c>
      <c r="Q66" s="81" t="e">
        <f t="shared" si="2"/>
        <v>#DIV/0!</v>
      </c>
      <c r="R66" s="81" t="e">
        <f t="shared" si="3"/>
        <v>#DIV/0!</v>
      </c>
      <c r="S66" s="81" t="e">
        <f t="shared" si="4"/>
        <v>#DIV/0!</v>
      </c>
      <c r="T66" s="122"/>
      <c r="U66" s="122"/>
      <c r="V66" s="122"/>
      <c r="W66" s="122"/>
      <c r="X66" s="122"/>
      <c r="Y66" s="122"/>
      <c r="Z66" s="122"/>
      <c r="AA66" s="122"/>
      <c r="AB66" s="122"/>
    </row>
    <row r="67" spans="1:28" ht="154.9" customHeight="1" x14ac:dyDescent="0.2">
      <c r="A67" s="104" t="s">
        <v>2311</v>
      </c>
      <c r="B67" s="139" t="s">
        <v>1367</v>
      </c>
      <c r="C67" s="133" t="s">
        <v>3930</v>
      </c>
      <c r="D67" s="41" t="s">
        <v>174</v>
      </c>
      <c r="E67" s="42" t="s">
        <v>0</v>
      </c>
      <c r="F67" s="135">
        <v>3</v>
      </c>
      <c r="G67" s="81"/>
      <c r="H67" s="81"/>
      <c r="I67" s="81"/>
      <c r="J67" s="81"/>
      <c r="K67" s="81">
        <v>0</v>
      </c>
      <c r="L67" s="81">
        <v>0</v>
      </c>
      <c r="M67" s="81" t="e">
        <f t="shared" si="0"/>
        <v>#DIV/0!</v>
      </c>
      <c r="N67" s="81">
        <v>0</v>
      </c>
      <c r="O67" s="81">
        <v>0</v>
      </c>
      <c r="P67" s="81" t="e">
        <f t="shared" si="1"/>
        <v>#DIV/0!</v>
      </c>
      <c r="Q67" s="81" t="e">
        <f t="shared" si="2"/>
        <v>#DIV/0!</v>
      </c>
      <c r="R67" s="81" t="e">
        <f t="shared" si="3"/>
        <v>#DIV/0!</v>
      </c>
      <c r="S67" s="81" t="e">
        <f t="shared" si="4"/>
        <v>#DIV/0!</v>
      </c>
      <c r="T67" s="122"/>
      <c r="U67" s="122"/>
      <c r="V67" s="122"/>
      <c r="W67" s="122"/>
      <c r="X67" s="122"/>
      <c r="Y67" s="122"/>
      <c r="Z67" s="122"/>
      <c r="AA67" s="122"/>
      <c r="AB67" s="122"/>
    </row>
    <row r="68" spans="1:28" ht="119.45" customHeight="1" x14ac:dyDescent="0.2">
      <c r="A68" s="104" t="s">
        <v>2312</v>
      </c>
      <c r="B68" s="139" t="s">
        <v>1433</v>
      </c>
      <c r="C68" s="133" t="s">
        <v>3931</v>
      </c>
      <c r="D68" s="60" t="s">
        <v>174</v>
      </c>
      <c r="E68" s="42" t="s">
        <v>0</v>
      </c>
      <c r="F68" s="135">
        <v>800</v>
      </c>
      <c r="G68" s="81"/>
      <c r="H68" s="81"/>
      <c r="I68" s="81"/>
      <c r="J68" s="81"/>
      <c r="K68" s="81">
        <v>0</v>
      </c>
      <c r="L68" s="81">
        <v>0</v>
      </c>
      <c r="M68" s="81" t="e">
        <f t="shared" si="0"/>
        <v>#DIV/0!</v>
      </c>
      <c r="N68" s="81">
        <v>0</v>
      </c>
      <c r="O68" s="81">
        <v>0</v>
      </c>
      <c r="P68" s="81" t="e">
        <f t="shared" si="1"/>
        <v>#DIV/0!</v>
      </c>
      <c r="Q68" s="81" t="e">
        <f t="shared" si="2"/>
        <v>#DIV/0!</v>
      </c>
      <c r="R68" s="81" t="e">
        <f t="shared" si="3"/>
        <v>#DIV/0!</v>
      </c>
      <c r="S68" s="81" t="e">
        <f t="shared" si="4"/>
        <v>#DIV/0!</v>
      </c>
      <c r="T68" s="122"/>
      <c r="U68" s="122"/>
      <c r="V68" s="122"/>
      <c r="W68" s="122"/>
      <c r="X68" s="122"/>
      <c r="Y68" s="122"/>
      <c r="Z68" s="122"/>
      <c r="AA68" s="122"/>
      <c r="AB68" s="122"/>
    </row>
    <row r="69" spans="1:28" ht="118.15" customHeight="1" x14ac:dyDescent="0.2">
      <c r="A69" s="104" t="s">
        <v>2313</v>
      </c>
      <c r="B69" s="139" t="s">
        <v>1434</v>
      </c>
      <c r="C69" s="133" t="s">
        <v>3932</v>
      </c>
      <c r="D69" s="60" t="s">
        <v>174</v>
      </c>
      <c r="E69" s="42" t="s">
        <v>0</v>
      </c>
      <c r="F69" s="135">
        <v>800</v>
      </c>
      <c r="G69" s="81"/>
      <c r="H69" s="81"/>
      <c r="I69" s="81"/>
      <c r="J69" s="81"/>
      <c r="K69" s="81">
        <v>0</v>
      </c>
      <c r="L69" s="81">
        <v>0</v>
      </c>
      <c r="M69" s="81" t="e">
        <f t="shared" si="0"/>
        <v>#DIV/0!</v>
      </c>
      <c r="N69" s="81">
        <v>0</v>
      </c>
      <c r="O69" s="81">
        <v>0</v>
      </c>
      <c r="P69" s="81" t="e">
        <f t="shared" si="1"/>
        <v>#DIV/0!</v>
      </c>
      <c r="Q69" s="81" t="e">
        <f t="shared" si="2"/>
        <v>#DIV/0!</v>
      </c>
      <c r="R69" s="81" t="e">
        <f t="shared" si="3"/>
        <v>#DIV/0!</v>
      </c>
      <c r="S69" s="81" t="e">
        <f t="shared" si="4"/>
        <v>#DIV/0!</v>
      </c>
      <c r="T69" s="122"/>
      <c r="U69" s="122"/>
      <c r="V69" s="122"/>
      <c r="W69" s="122"/>
      <c r="X69" s="122"/>
      <c r="Y69" s="122"/>
      <c r="Z69" s="122"/>
      <c r="AA69" s="122"/>
      <c r="AB69" s="122"/>
    </row>
    <row r="70" spans="1:28" ht="154.9" customHeight="1" x14ac:dyDescent="0.2">
      <c r="A70" s="104" t="s">
        <v>2314</v>
      </c>
      <c r="B70" s="139" t="s">
        <v>1435</v>
      </c>
      <c r="C70" s="133" t="s">
        <v>3933</v>
      </c>
      <c r="D70" s="60" t="s">
        <v>174</v>
      </c>
      <c r="E70" s="42" t="s">
        <v>0</v>
      </c>
      <c r="F70" s="135">
        <v>800</v>
      </c>
      <c r="G70" s="81"/>
      <c r="H70" s="81"/>
      <c r="I70" s="81"/>
      <c r="J70" s="81"/>
      <c r="K70" s="81">
        <v>0</v>
      </c>
      <c r="L70" s="81">
        <v>0</v>
      </c>
      <c r="M70" s="81" t="e">
        <f t="shared" si="0"/>
        <v>#DIV/0!</v>
      </c>
      <c r="N70" s="81">
        <v>0</v>
      </c>
      <c r="O70" s="81">
        <v>0</v>
      </c>
      <c r="P70" s="81" t="e">
        <f t="shared" si="1"/>
        <v>#DIV/0!</v>
      </c>
      <c r="Q70" s="81" t="e">
        <f t="shared" si="2"/>
        <v>#DIV/0!</v>
      </c>
      <c r="R70" s="81" t="e">
        <f t="shared" si="3"/>
        <v>#DIV/0!</v>
      </c>
      <c r="S70" s="81" t="e">
        <f t="shared" si="4"/>
        <v>#DIV/0!</v>
      </c>
      <c r="T70" s="122"/>
      <c r="U70" s="122"/>
      <c r="V70" s="122"/>
      <c r="W70" s="122"/>
      <c r="X70" s="122"/>
      <c r="Y70" s="122"/>
      <c r="Z70" s="122"/>
      <c r="AA70" s="122"/>
      <c r="AB70" s="122"/>
    </row>
    <row r="71" spans="1:28" ht="154.9" customHeight="1" x14ac:dyDescent="0.2">
      <c r="A71" s="104" t="s">
        <v>2315</v>
      </c>
      <c r="B71" s="139" t="s">
        <v>1436</v>
      </c>
      <c r="C71" s="133" t="s">
        <v>3934</v>
      </c>
      <c r="D71" s="60" t="s">
        <v>174</v>
      </c>
      <c r="E71" s="42" t="s">
        <v>0</v>
      </c>
      <c r="F71" s="135">
        <v>800</v>
      </c>
      <c r="G71" s="81"/>
      <c r="H71" s="81"/>
      <c r="I71" s="81"/>
      <c r="J71" s="81"/>
      <c r="K71" s="81">
        <v>0</v>
      </c>
      <c r="L71" s="81">
        <v>0</v>
      </c>
      <c r="M71" s="81" t="e">
        <f t="shared" si="0"/>
        <v>#DIV/0!</v>
      </c>
      <c r="N71" s="81">
        <v>0</v>
      </c>
      <c r="O71" s="81">
        <v>0</v>
      </c>
      <c r="P71" s="81" t="e">
        <f t="shared" si="1"/>
        <v>#DIV/0!</v>
      </c>
      <c r="Q71" s="81" t="e">
        <f t="shared" si="2"/>
        <v>#DIV/0!</v>
      </c>
      <c r="R71" s="81" t="e">
        <f t="shared" si="3"/>
        <v>#DIV/0!</v>
      </c>
      <c r="S71" s="81" t="e">
        <f t="shared" si="4"/>
        <v>#DIV/0!</v>
      </c>
      <c r="T71" s="122"/>
      <c r="U71" s="122"/>
      <c r="V71" s="122"/>
      <c r="W71" s="122"/>
      <c r="X71" s="122"/>
      <c r="Y71" s="122"/>
      <c r="Z71" s="122"/>
      <c r="AA71" s="122"/>
      <c r="AB71" s="122"/>
    </row>
    <row r="72" spans="1:28" ht="154.9" customHeight="1" x14ac:dyDescent="0.2">
      <c r="A72" s="104" t="s">
        <v>2316</v>
      </c>
      <c r="B72" s="139" t="s">
        <v>1437</v>
      </c>
      <c r="C72" s="133" t="s">
        <v>3935</v>
      </c>
      <c r="D72" s="41" t="s">
        <v>174</v>
      </c>
      <c r="E72" s="42" t="s">
        <v>0</v>
      </c>
      <c r="F72" s="135">
        <v>50</v>
      </c>
      <c r="G72" s="81"/>
      <c r="H72" s="81"/>
      <c r="I72" s="81"/>
      <c r="J72" s="81"/>
      <c r="K72" s="81">
        <v>0</v>
      </c>
      <c r="L72" s="81">
        <v>0</v>
      </c>
      <c r="M72" s="81" t="e">
        <f t="shared" si="0"/>
        <v>#DIV/0!</v>
      </c>
      <c r="N72" s="81">
        <v>0</v>
      </c>
      <c r="O72" s="81">
        <v>0</v>
      </c>
      <c r="P72" s="81" t="e">
        <f t="shared" si="1"/>
        <v>#DIV/0!</v>
      </c>
      <c r="Q72" s="81" t="e">
        <f t="shared" si="2"/>
        <v>#DIV/0!</v>
      </c>
      <c r="R72" s="81" t="e">
        <f t="shared" si="3"/>
        <v>#DIV/0!</v>
      </c>
      <c r="S72" s="81" t="e">
        <f t="shared" si="4"/>
        <v>#DIV/0!</v>
      </c>
      <c r="T72" s="122"/>
      <c r="U72" s="122"/>
      <c r="V72" s="122"/>
      <c r="W72" s="122"/>
      <c r="X72" s="122"/>
      <c r="Y72" s="122"/>
      <c r="Z72" s="122"/>
      <c r="AA72" s="122"/>
      <c r="AB72" s="122"/>
    </row>
    <row r="73" spans="1:28" ht="154.9" customHeight="1" x14ac:dyDescent="0.2">
      <c r="A73" s="104" t="s">
        <v>2317</v>
      </c>
      <c r="B73" s="139" t="s">
        <v>1438</v>
      </c>
      <c r="C73" s="133" t="s">
        <v>3936</v>
      </c>
      <c r="D73" s="41" t="s">
        <v>174</v>
      </c>
      <c r="E73" s="42" t="s">
        <v>0</v>
      </c>
      <c r="F73" s="135">
        <v>50</v>
      </c>
      <c r="G73" s="81"/>
      <c r="H73" s="81"/>
      <c r="I73" s="81"/>
      <c r="J73" s="81"/>
      <c r="K73" s="81">
        <v>0</v>
      </c>
      <c r="L73" s="81">
        <v>0</v>
      </c>
      <c r="M73" s="81" t="e">
        <f t="shared" si="0"/>
        <v>#DIV/0!</v>
      </c>
      <c r="N73" s="81">
        <v>0</v>
      </c>
      <c r="O73" s="81">
        <v>0</v>
      </c>
      <c r="P73" s="81" t="e">
        <f t="shared" si="1"/>
        <v>#DIV/0!</v>
      </c>
      <c r="Q73" s="81" t="e">
        <f t="shared" si="2"/>
        <v>#DIV/0!</v>
      </c>
      <c r="R73" s="81" t="e">
        <f t="shared" si="3"/>
        <v>#DIV/0!</v>
      </c>
      <c r="S73" s="81" t="e">
        <f t="shared" si="4"/>
        <v>#DIV/0!</v>
      </c>
      <c r="T73" s="122"/>
      <c r="U73" s="122"/>
      <c r="V73" s="122"/>
      <c r="W73" s="122"/>
      <c r="X73" s="122"/>
      <c r="Y73" s="122"/>
      <c r="Z73" s="122"/>
      <c r="AA73" s="122"/>
      <c r="AB73" s="122"/>
    </row>
    <row r="74" spans="1:28" ht="154.9" customHeight="1" x14ac:dyDescent="0.2">
      <c r="A74" s="104" t="s">
        <v>2318</v>
      </c>
      <c r="B74" s="139" t="s">
        <v>1439</v>
      </c>
      <c r="C74" s="133" t="s">
        <v>3937</v>
      </c>
      <c r="D74" s="41"/>
      <c r="E74" s="42" t="s">
        <v>0</v>
      </c>
      <c r="F74" s="135">
        <v>30</v>
      </c>
      <c r="G74" s="81"/>
      <c r="H74" s="81"/>
      <c r="I74" s="81"/>
      <c r="J74" s="81"/>
      <c r="K74" s="81">
        <v>0</v>
      </c>
      <c r="L74" s="81">
        <v>0</v>
      </c>
      <c r="M74" s="81" t="e">
        <f t="shared" si="0"/>
        <v>#DIV/0!</v>
      </c>
      <c r="N74" s="81">
        <v>0</v>
      </c>
      <c r="O74" s="81">
        <v>0</v>
      </c>
      <c r="P74" s="81" t="e">
        <f t="shared" si="1"/>
        <v>#DIV/0!</v>
      </c>
      <c r="Q74" s="81" t="e">
        <f t="shared" si="2"/>
        <v>#DIV/0!</v>
      </c>
      <c r="R74" s="81" t="e">
        <f t="shared" si="3"/>
        <v>#DIV/0!</v>
      </c>
      <c r="S74" s="81" t="e">
        <f t="shared" si="4"/>
        <v>#DIV/0!</v>
      </c>
      <c r="T74" s="122"/>
      <c r="U74" s="122"/>
      <c r="V74" s="122"/>
      <c r="W74" s="122"/>
      <c r="X74" s="122"/>
      <c r="Y74" s="122"/>
      <c r="Z74" s="122"/>
      <c r="AA74" s="122"/>
      <c r="AB74" s="122"/>
    </row>
    <row r="75" spans="1:28" ht="154.9" customHeight="1" x14ac:dyDescent="0.2">
      <c r="A75" s="104" t="s">
        <v>2319</v>
      </c>
      <c r="B75" s="139" t="s">
        <v>1455</v>
      </c>
      <c r="C75" s="133" t="s">
        <v>3938</v>
      </c>
      <c r="D75" s="41" t="s">
        <v>174</v>
      </c>
      <c r="E75" s="42" t="s">
        <v>0</v>
      </c>
      <c r="F75" s="135">
        <v>200</v>
      </c>
      <c r="G75" s="81"/>
      <c r="H75" s="81"/>
      <c r="I75" s="81"/>
      <c r="J75" s="81"/>
      <c r="K75" s="81">
        <v>0</v>
      </c>
      <c r="L75" s="81">
        <v>0</v>
      </c>
      <c r="M75" s="81" t="e">
        <f t="shared" si="0"/>
        <v>#DIV/0!</v>
      </c>
      <c r="N75" s="81">
        <v>0</v>
      </c>
      <c r="O75" s="81">
        <v>0</v>
      </c>
      <c r="P75" s="81" t="e">
        <f t="shared" si="1"/>
        <v>#DIV/0!</v>
      </c>
      <c r="Q75" s="81" t="e">
        <f t="shared" si="2"/>
        <v>#DIV/0!</v>
      </c>
      <c r="R75" s="81" t="e">
        <f t="shared" si="3"/>
        <v>#DIV/0!</v>
      </c>
      <c r="S75" s="81" t="e">
        <f t="shared" si="4"/>
        <v>#DIV/0!</v>
      </c>
      <c r="T75" s="122"/>
      <c r="U75" s="122"/>
      <c r="V75" s="122"/>
      <c r="W75" s="122"/>
      <c r="X75" s="122"/>
      <c r="Y75" s="122"/>
      <c r="Z75" s="122"/>
      <c r="AA75" s="122"/>
      <c r="AB75" s="122"/>
    </row>
    <row r="76" spans="1:28" ht="123" customHeight="1" x14ac:dyDescent="0.2">
      <c r="A76" s="104" t="s">
        <v>2320</v>
      </c>
      <c r="B76" s="139" t="s">
        <v>1406</v>
      </c>
      <c r="C76" s="133" t="s">
        <v>3939</v>
      </c>
      <c r="D76" s="41" t="s">
        <v>174</v>
      </c>
      <c r="E76" s="42" t="s">
        <v>0</v>
      </c>
      <c r="F76" s="135">
        <v>200</v>
      </c>
      <c r="G76" s="81"/>
      <c r="H76" s="81"/>
      <c r="I76" s="81"/>
      <c r="J76" s="81"/>
      <c r="K76" s="81">
        <v>0</v>
      </c>
      <c r="L76" s="81">
        <v>0</v>
      </c>
      <c r="M76" s="81" t="e">
        <f t="shared" si="0"/>
        <v>#DIV/0!</v>
      </c>
      <c r="N76" s="81">
        <v>0</v>
      </c>
      <c r="O76" s="81">
        <v>0</v>
      </c>
      <c r="P76" s="81" t="e">
        <f t="shared" si="1"/>
        <v>#DIV/0!</v>
      </c>
      <c r="Q76" s="81" t="e">
        <f t="shared" si="2"/>
        <v>#DIV/0!</v>
      </c>
      <c r="R76" s="81" t="e">
        <f t="shared" si="3"/>
        <v>#DIV/0!</v>
      </c>
      <c r="S76" s="81" t="e">
        <f t="shared" si="4"/>
        <v>#DIV/0!</v>
      </c>
      <c r="T76" s="122"/>
      <c r="U76" s="122"/>
      <c r="V76" s="122"/>
      <c r="W76" s="122"/>
      <c r="X76" s="122"/>
      <c r="Y76" s="122"/>
      <c r="Z76" s="122"/>
      <c r="AA76" s="122"/>
      <c r="AB76" s="122"/>
    </row>
    <row r="77" spans="1:28" ht="136.9" customHeight="1" x14ac:dyDescent="0.2">
      <c r="A77" s="104" t="s">
        <v>2321</v>
      </c>
      <c r="B77" s="139" t="s">
        <v>1405</v>
      </c>
      <c r="C77" s="133" t="s">
        <v>3940</v>
      </c>
      <c r="D77" s="41" t="s">
        <v>174</v>
      </c>
      <c r="E77" s="42" t="s">
        <v>0</v>
      </c>
      <c r="F77" s="135">
        <v>50</v>
      </c>
      <c r="G77" s="81"/>
      <c r="H77" s="81"/>
      <c r="I77" s="81"/>
      <c r="J77" s="81"/>
      <c r="K77" s="81">
        <v>0</v>
      </c>
      <c r="L77" s="81">
        <v>0</v>
      </c>
      <c r="M77" s="81" t="e">
        <f t="shared" si="0"/>
        <v>#DIV/0!</v>
      </c>
      <c r="N77" s="81">
        <v>0</v>
      </c>
      <c r="O77" s="81">
        <v>0</v>
      </c>
      <c r="P77" s="81" t="e">
        <f t="shared" si="1"/>
        <v>#DIV/0!</v>
      </c>
      <c r="Q77" s="81" t="e">
        <f t="shared" si="2"/>
        <v>#DIV/0!</v>
      </c>
      <c r="R77" s="81" t="e">
        <f t="shared" si="3"/>
        <v>#DIV/0!</v>
      </c>
      <c r="S77" s="81" t="e">
        <f t="shared" si="4"/>
        <v>#DIV/0!</v>
      </c>
      <c r="T77" s="122"/>
      <c r="U77" s="122"/>
      <c r="V77" s="122"/>
      <c r="W77" s="122"/>
      <c r="X77" s="122"/>
      <c r="Y77" s="122"/>
      <c r="Z77" s="122"/>
      <c r="AA77" s="122"/>
      <c r="AB77" s="122"/>
    </row>
    <row r="78" spans="1:28" ht="120" customHeight="1" x14ac:dyDescent="0.2">
      <c r="A78" s="104" t="s">
        <v>2322</v>
      </c>
      <c r="B78" s="139" t="s">
        <v>1440</v>
      </c>
      <c r="C78" s="133" t="s">
        <v>3941</v>
      </c>
      <c r="D78" s="41" t="s">
        <v>174</v>
      </c>
      <c r="E78" s="42" t="s">
        <v>0</v>
      </c>
      <c r="F78" s="135">
        <v>50</v>
      </c>
      <c r="G78" s="81"/>
      <c r="H78" s="81"/>
      <c r="I78" s="81"/>
      <c r="J78" s="81"/>
      <c r="K78" s="81">
        <v>0</v>
      </c>
      <c r="L78" s="81">
        <v>0</v>
      </c>
      <c r="M78" s="81" t="e">
        <f t="shared" si="0"/>
        <v>#DIV/0!</v>
      </c>
      <c r="N78" s="81">
        <v>0</v>
      </c>
      <c r="O78" s="81">
        <v>0</v>
      </c>
      <c r="P78" s="81" t="e">
        <f t="shared" si="1"/>
        <v>#DIV/0!</v>
      </c>
      <c r="Q78" s="81" t="e">
        <f t="shared" si="2"/>
        <v>#DIV/0!</v>
      </c>
      <c r="R78" s="81" t="e">
        <f t="shared" si="3"/>
        <v>#DIV/0!</v>
      </c>
      <c r="S78" s="81" t="e">
        <f t="shared" si="4"/>
        <v>#DIV/0!</v>
      </c>
      <c r="T78" s="122"/>
      <c r="U78" s="122"/>
      <c r="V78" s="122"/>
      <c r="W78" s="122"/>
      <c r="X78" s="122"/>
      <c r="Y78" s="122"/>
      <c r="Z78" s="122"/>
      <c r="AA78" s="122"/>
      <c r="AB78" s="122"/>
    </row>
    <row r="79" spans="1:28" ht="97.15" customHeight="1" x14ac:dyDescent="0.2">
      <c r="A79" s="104" t="s">
        <v>2323</v>
      </c>
      <c r="B79" s="143" t="s">
        <v>1441</v>
      </c>
      <c r="C79" s="133" t="s">
        <v>3942</v>
      </c>
      <c r="D79" s="41" t="s">
        <v>174</v>
      </c>
      <c r="E79" s="42" t="s">
        <v>0</v>
      </c>
      <c r="F79" s="135">
        <v>200</v>
      </c>
      <c r="G79" s="81"/>
      <c r="H79" s="81"/>
      <c r="I79" s="81"/>
      <c r="J79" s="81"/>
      <c r="K79" s="81">
        <v>0</v>
      </c>
      <c r="L79" s="81">
        <v>0</v>
      </c>
      <c r="M79" s="81" t="e">
        <f t="shared" ref="M79:M112" si="5">K79/L79</f>
        <v>#DIV/0!</v>
      </c>
      <c r="N79" s="81">
        <v>0</v>
      </c>
      <c r="O79" s="81">
        <v>0</v>
      </c>
      <c r="P79" s="81" t="e">
        <f t="shared" ref="P79:P112" si="6">M79-(O79*M79/100)</f>
        <v>#DIV/0!</v>
      </c>
      <c r="Q79" s="81" t="e">
        <f t="shared" ref="Q79:Q112" si="7">P79*(1+N79/100)</f>
        <v>#DIV/0!</v>
      </c>
      <c r="R79" s="81" t="e">
        <f t="shared" ref="R79:R112" si="8">F79*P79</f>
        <v>#DIV/0!</v>
      </c>
      <c r="S79" s="81" t="e">
        <f t="shared" ref="S79:S112" si="9">F79*Q79</f>
        <v>#DIV/0!</v>
      </c>
      <c r="T79" s="122"/>
      <c r="U79" s="122"/>
      <c r="V79" s="122"/>
      <c r="W79" s="122"/>
      <c r="X79" s="122"/>
      <c r="Y79" s="122"/>
      <c r="Z79" s="122"/>
      <c r="AA79" s="122"/>
      <c r="AB79" s="122"/>
    </row>
    <row r="80" spans="1:28" ht="118.15" customHeight="1" x14ac:dyDescent="0.2">
      <c r="A80" s="104" t="s">
        <v>2324</v>
      </c>
      <c r="B80" s="143" t="s">
        <v>1442</v>
      </c>
      <c r="C80" s="133" t="s">
        <v>3943</v>
      </c>
      <c r="D80" s="41" t="s">
        <v>174</v>
      </c>
      <c r="E80" s="42" t="s">
        <v>0</v>
      </c>
      <c r="F80" s="135">
        <v>200</v>
      </c>
      <c r="G80" s="81"/>
      <c r="H80" s="81"/>
      <c r="I80" s="81"/>
      <c r="J80" s="81"/>
      <c r="K80" s="81">
        <v>0</v>
      </c>
      <c r="L80" s="81">
        <v>0</v>
      </c>
      <c r="M80" s="81" t="e">
        <f t="shared" si="5"/>
        <v>#DIV/0!</v>
      </c>
      <c r="N80" s="81">
        <v>0</v>
      </c>
      <c r="O80" s="81">
        <v>0</v>
      </c>
      <c r="P80" s="81" t="e">
        <f t="shared" si="6"/>
        <v>#DIV/0!</v>
      </c>
      <c r="Q80" s="81" t="e">
        <f t="shared" si="7"/>
        <v>#DIV/0!</v>
      </c>
      <c r="R80" s="81" t="e">
        <f t="shared" si="8"/>
        <v>#DIV/0!</v>
      </c>
      <c r="S80" s="81" t="e">
        <f t="shared" si="9"/>
        <v>#DIV/0!</v>
      </c>
      <c r="T80" s="122"/>
      <c r="U80" s="122"/>
      <c r="V80" s="122"/>
      <c r="W80" s="122"/>
      <c r="X80" s="122"/>
      <c r="Y80" s="122"/>
      <c r="Z80" s="122"/>
      <c r="AA80" s="122"/>
      <c r="AB80" s="122"/>
    </row>
    <row r="81" spans="1:28" ht="119.45" customHeight="1" x14ac:dyDescent="0.2">
      <c r="A81" s="104" t="s">
        <v>2325</v>
      </c>
      <c r="B81" s="143" t="s">
        <v>1404</v>
      </c>
      <c r="C81" s="133" t="s">
        <v>3944</v>
      </c>
      <c r="D81" s="41" t="s">
        <v>174</v>
      </c>
      <c r="E81" s="42" t="s">
        <v>0</v>
      </c>
      <c r="F81" s="135">
        <v>30</v>
      </c>
      <c r="G81" s="81"/>
      <c r="H81" s="81"/>
      <c r="I81" s="81"/>
      <c r="J81" s="81"/>
      <c r="K81" s="81">
        <v>0</v>
      </c>
      <c r="L81" s="81">
        <v>0</v>
      </c>
      <c r="M81" s="81" t="e">
        <f t="shared" si="5"/>
        <v>#DIV/0!</v>
      </c>
      <c r="N81" s="81">
        <v>0</v>
      </c>
      <c r="O81" s="81">
        <v>0</v>
      </c>
      <c r="P81" s="81" t="e">
        <f t="shared" si="6"/>
        <v>#DIV/0!</v>
      </c>
      <c r="Q81" s="81" t="e">
        <f t="shared" si="7"/>
        <v>#DIV/0!</v>
      </c>
      <c r="R81" s="81" t="e">
        <f t="shared" si="8"/>
        <v>#DIV/0!</v>
      </c>
      <c r="S81" s="81" t="e">
        <f t="shared" si="9"/>
        <v>#DIV/0!</v>
      </c>
      <c r="T81" s="122"/>
      <c r="U81" s="122"/>
      <c r="V81" s="122"/>
      <c r="W81" s="122"/>
      <c r="X81" s="122"/>
      <c r="Y81" s="122"/>
      <c r="Z81" s="122"/>
      <c r="AA81" s="122"/>
      <c r="AB81" s="122"/>
    </row>
    <row r="82" spans="1:28" ht="154.9" customHeight="1" x14ac:dyDescent="0.2">
      <c r="A82" s="104" t="s">
        <v>2326</v>
      </c>
      <c r="B82" s="143" t="s">
        <v>1451</v>
      </c>
      <c r="C82" s="133" t="s">
        <v>3945</v>
      </c>
      <c r="D82" s="41" t="s">
        <v>174</v>
      </c>
      <c r="E82" s="42" t="s">
        <v>0</v>
      </c>
      <c r="F82" s="135">
        <v>30</v>
      </c>
      <c r="G82" s="81"/>
      <c r="H82" s="81"/>
      <c r="I82" s="81"/>
      <c r="J82" s="81"/>
      <c r="K82" s="81">
        <v>0</v>
      </c>
      <c r="L82" s="81">
        <v>0</v>
      </c>
      <c r="M82" s="81" t="e">
        <f t="shared" si="5"/>
        <v>#DIV/0!</v>
      </c>
      <c r="N82" s="81">
        <v>0</v>
      </c>
      <c r="O82" s="81">
        <v>0</v>
      </c>
      <c r="P82" s="81" t="e">
        <f t="shared" si="6"/>
        <v>#DIV/0!</v>
      </c>
      <c r="Q82" s="81" t="e">
        <f t="shared" si="7"/>
        <v>#DIV/0!</v>
      </c>
      <c r="R82" s="81" t="e">
        <f t="shared" si="8"/>
        <v>#DIV/0!</v>
      </c>
      <c r="S82" s="81" t="e">
        <f t="shared" si="9"/>
        <v>#DIV/0!</v>
      </c>
      <c r="T82" s="122"/>
      <c r="U82" s="122"/>
      <c r="V82" s="122"/>
      <c r="W82" s="122"/>
      <c r="X82" s="122"/>
      <c r="Y82" s="122"/>
      <c r="Z82" s="122"/>
      <c r="AA82" s="122"/>
      <c r="AB82" s="122"/>
    </row>
    <row r="83" spans="1:28" ht="123" customHeight="1" x14ac:dyDescent="0.2">
      <c r="A83" s="104" t="s">
        <v>2327</v>
      </c>
      <c r="B83" s="143" t="s">
        <v>1452</v>
      </c>
      <c r="C83" s="133" t="s">
        <v>3946</v>
      </c>
      <c r="D83" s="41" t="s">
        <v>174</v>
      </c>
      <c r="E83" s="42" t="s">
        <v>0</v>
      </c>
      <c r="F83" s="135">
        <v>30</v>
      </c>
      <c r="G83" s="81"/>
      <c r="H83" s="81"/>
      <c r="I83" s="81"/>
      <c r="J83" s="81"/>
      <c r="K83" s="81">
        <v>0</v>
      </c>
      <c r="L83" s="81">
        <v>0</v>
      </c>
      <c r="M83" s="81" t="e">
        <f t="shared" si="5"/>
        <v>#DIV/0!</v>
      </c>
      <c r="N83" s="81">
        <v>0</v>
      </c>
      <c r="O83" s="81">
        <v>0</v>
      </c>
      <c r="P83" s="81" t="e">
        <f t="shared" si="6"/>
        <v>#DIV/0!</v>
      </c>
      <c r="Q83" s="81" t="e">
        <f t="shared" si="7"/>
        <v>#DIV/0!</v>
      </c>
      <c r="R83" s="81" t="e">
        <f t="shared" si="8"/>
        <v>#DIV/0!</v>
      </c>
      <c r="S83" s="81" t="e">
        <f t="shared" si="9"/>
        <v>#DIV/0!</v>
      </c>
      <c r="T83" s="122"/>
      <c r="U83" s="122"/>
      <c r="V83" s="122"/>
      <c r="W83" s="122"/>
      <c r="X83" s="122"/>
      <c r="Y83" s="122"/>
      <c r="Z83" s="122"/>
      <c r="AA83" s="122"/>
      <c r="AB83" s="122"/>
    </row>
    <row r="84" spans="1:28" ht="106.15" customHeight="1" x14ac:dyDescent="0.2">
      <c r="A84" s="104" t="s">
        <v>2328</v>
      </c>
      <c r="B84" s="143" t="s">
        <v>1368</v>
      </c>
      <c r="C84" s="133" t="s">
        <v>3947</v>
      </c>
      <c r="D84" s="41" t="s">
        <v>174</v>
      </c>
      <c r="E84" s="42" t="s">
        <v>0</v>
      </c>
      <c r="F84" s="135">
        <v>30</v>
      </c>
      <c r="G84" s="81"/>
      <c r="H84" s="81"/>
      <c r="I84" s="81"/>
      <c r="J84" s="81"/>
      <c r="K84" s="81">
        <v>0</v>
      </c>
      <c r="L84" s="81">
        <v>0</v>
      </c>
      <c r="M84" s="81" t="e">
        <f t="shared" si="5"/>
        <v>#DIV/0!</v>
      </c>
      <c r="N84" s="81">
        <v>0</v>
      </c>
      <c r="O84" s="81">
        <v>0</v>
      </c>
      <c r="P84" s="81" t="e">
        <f t="shared" si="6"/>
        <v>#DIV/0!</v>
      </c>
      <c r="Q84" s="81" t="e">
        <f t="shared" si="7"/>
        <v>#DIV/0!</v>
      </c>
      <c r="R84" s="81" t="e">
        <f t="shared" si="8"/>
        <v>#DIV/0!</v>
      </c>
      <c r="S84" s="81" t="e">
        <f t="shared" si="9"/>
        <v>#DIV/0!</v>
      </c>
      <c r="T84" s="122"/>
      <c r="U84" s="122"/>
      <c r="V84" s="122"/>
      <c r="W84" s="122"/>
      <c r="X84" s="122"/>
      <c r="Y84" s="122"/>
      <c r="Z84" s="122"/>
      <c r="AA84" s="122"/>
      <c r="AB84" s="122"/>
    </row>
    <row r="85" spans="1:28" ht="154.9" customHeight="1" x14ac:dyDescent="0.2">
      <c r="A85" s="104" t="s">
        <v>2329</v>
      </c>
      <c r="B85" s="143" t="s">
        <v>1403</v>
      </c>
      <c r="C85" s="133" t="s">
        <v>3948</v>
      </c>
      <c r="D85" s="41" t="s">
        <v>174</v>
      </c>
      <c r="E85" s="42" t="s">
        <v>0</v>
      </c>
      <c r="F85" s="135">
        <v>100</v>
      </c>
      <c r="G85" s="81"/>
      <c r="H85" s="81"/>
      <c r="I85" s="81"/>
      <c r="J85" s="81"/>
      <c r="K85" s="81">
        <v>0</v>
      </c>
      <c r="L85" s="81">
        <v>0</v>
      </c>
      <c r="M85" s="81" t="e">
        <f t="shared" si="5"/>
        <v>#DIV/0!</v>
      </c>
      <c r="N85" s="81">
        <v>0</v>
      </c>
      <c r="O85" s="81">
        <v>0</v>
      </c>
      <c r="P85" s="81" t="e">
        <f t="shared" si="6"/>
        <v>#DIV/0!</v>
      </c>
      <c r="Q85" s="81" t="e">
        <f t="shared" si="7"/>
        <v>#DIV/0!</v>
      </c>
      <c r="R85" s="81" t="e">
        <f t="shared" si="8"/>
        <v>#DIV/0!</v>
      </c>
      <c r="S85" s="81" t="e">
        <f t="shared" si="9"/>
        <v>#DIV/0!</v>
      </c>
      <c r="T85" s="122"/>
      <c r="U85" s="122"/>
      <c r="V85" s="122"/>
      <c r="W85" s="122"/>
      <c r="X85" s="122"/>
      <c r="Y85" s="122"/>
      <c r="Z85" s="122"/>
      <c r="AA85" s="122"/>
      <c r="AB85" s="122"/>
    </row>
    <row r="86" spans="1:28" ht="154.9" customHeight="1" x14ac:dyDescent="0.2">
      <c r="A86" s="104" t="s">
        <v>2330</v>
      </c>
      <c r="B86" s="143" t="s">
        <v>1402</v>
      </c>
      <c r="C86" s="133" t="s">
        <v>3949</v>
      </c>
      <c r="D86" s="41" t="s">
        <v>174</v>
      </c>
      <c r="E86" s="42" t="s">
        <v>0</v>
      </c>
      <c r="F86" s="135">
        <v>100</v>
      </c>
      <c r="G86" s="81"/>
      <c r="H86" s="81"/>
      <c r="I86" s="81"/>
      <c r="J86" s="81"/>
      <c r="K86" s="81">
        <v>0</v>
      </c>
      <c r="L86" s="81">
        <v>0</v>
      </c>
      <c r="M86" s="81" t="e">
        <f t="shared" si="5"/>
        <v>#DIV/0!</v>
      </c>
      <c r="N86" s="81">
        <v>0</v>
      </c>
      <c r="O86" s="81">
        <v>0</v>
      </c>
      <c r="P86" s="81" t="e">
        <f t="shared" si="6"/>
        <v>#DIV/0!</v>
      </c>
      <c r="Q86" s="81" t="e">
        <f t="shared" si="7"/>
        <v>#DIV/0!</v>
      </c>
      <c r="R86" s="81" t="e">
        <f t="shared" si="8"/>
        <v>#DIV/0!</v>
      </c>
      <c r="S86" s="81" t="e">
        <f t="shared" si="9"/>
        <v>#DIV/0!</v>
      </c>
      <c r="T86" s="122"/>
      <c r="U86" s="122"/>
      <c r="V86" s="122"/>
      <c r="W86" s="122"/>
      <c r="X86" s="122"/>
      <c r="Y86" s="122"/>
      <c r="Z86" s="122"/>
      <c r="AA86" s="122"/>
      <c r="AB86" s="122"/>
    </row>
    <row r="87" spans="1:28" ht="154.9" customHeight="1" x14ac:dyDescent="0.2">
      <c r="A87" s="104" t="s">
        <v>2331</v>
      </c>
      <c r="B87" s="143" t="s">
        <v>1369</v>
      </c>
      <c r="C87" s="133" t="s">
        <v>3950</v>
      </c>
      <c r="D87" s="41" t="s">
        <v>174</v>
      </c>
      <c r="E87" s="42" t="s">
        <v>0</v>
      </c>
      <c r="F87" s="135">
        <v>30</v>
      </c>
      <c r="G87" s="81"/>
      <c r="H87" s="81"/>
      <c r="I87" s="81"/>
      <c r="J87" s="81"/>
      <c r="K87" s="81">
        <v>0</v>
      </c>
      <c r="L87" s="81">
        <v>0</v>
      </c>
      <c r="M87" s="81" t="e">
        <f t="shared" si="5"/>
        <v>#DIV/0!</v>
      </c>
      <c r="N87" s="81">
        <v>0</v>
      </c>
      <c r="O87" s="81">
        <v>0</v>
      </c>
      <c r="P87" s="81" t="e">
        <f t="shared" si="6"/>
        <v>#DIV/0!</v>
      </c>
      <c r="Q87" s="81" t="e">
        <f t="shared" si="7"/>
        <v>#DIV/0!</v>
      </c>
      <c r="R87" s="81" t="e">
        <f t="shared" si="8"/>
        <v>#DIV/0!</v>
      </c>
      <c r="S87" s="81" t="e">
        <f t="shared" si="9"/>
        <v>#DIV/0!</v>
      </c>
      <c r="T87" s="122"/>
      <c r="U87" s="122"/>
      <c r="V87" s="122"/>
      <c r="W87" s="122"/>
      <c r="X87" s="122"/>
      <c r="Y87" s="122"/>
      <c r="Z87" s="122"/>
      <c r="AA87" s="122"/>
      <c r="AB87" s="122"/>
    </row>
    <row r="88" spans="1:28" ht="116.45" customHeight="1" x14ac:dyDescent="0.2">
      <c r="A88" s="104" t="s">
        <v>2332</v>
      </c>
      <c r="B88" s="143" t="s">
        <v>1370</v>
      </c>
      <c r="C88" s="133" t="s">
        <v>3951</v>
      </c>
      <c r="D88" s="41" t="s">
        <v>174</v>
      </c>
      <c r="E88" s="42" t="s">
        <v>0</v>
      </c>
      <c r="F88" s="135">
        <v>30</v>
      </c>
      <c r="G88" s="81"/>
      <c r="H88" s="81"/>
      <c r="I88" s="81"/>
      <c r="J88" s="81"/>
      <c r="K88" s="81">
        <v>0</v>
      </c>
      <c r="L88" s="81">
        <v>0</v>
      </c>
      <c r="M88" s="81" t="e">
        <f t="shared" si="5"/>
        <v>#DIV/0!</v>
      </c>
      <c r="N88" s="81">
        <v>0</v>
      </c>
      <c r="O88" s="81">
        <v>0</v>
      </c>
      <c r="P88" s="81" t="e">
        <f t="shared" si="6"/>
        <v>#DIV/0!</v>
      </c>
      <c r="Q88" s="81" t="e">
        <f t="shared" si="7"/>
        <v>#DIV/0!</v>
      </c>
      <c r="R88" s="81" t="e">
        <f t="shared" si="8"/>
        <v>#DIV/0!</v>
      </c>
      <c r="S88" s="81" t="e">
        <f t="shared" si="9"/>
        <v>#DIV/0!</v>
      </c>
      <c r="T88" s="122"/>
      <c r="U88" s="122"/>
      <c r="V88" s="122"/>
      <c r="W88" s="122"/>
      <c r="X88" s="122"/>
      <c r="Y88" s="122"/>
      <c r="Z88" s="122"/>
      <c r="AA88" s="122"/>
      <c r="AB88" s="122"/>
    </row>
    <row r="89" spans="1:28" ht="154.9" customHeight="1" x14ac:dyDescent="0.2">
      <c r="A89" s="104" t="s">
        <v>2333</v>
      </c>
      <c r="B89" s="143" t="s">
        <v>1401</v>
      </c>
      <c r="C89" s="133" t="s">
        <v>3952</v>
      </c>
      <c r="D89" s="41" t="s">
        <v>174</v>
      </c>
      <c r="E89" s="42" t="s">
        <v>0</v>
      </c>
      <c r="F89" s="135">
        <v>3000</v>
      </c>
      <c r="G89" s="81"/>
      <c r="H89" s="81"/>
      <c r="I89" s="81"/>
      <c r="J89" s="81"/>
      <c r="K89" s="81">
        <v>0</v>
      </c>
      <c r="L89" s="81">
        <v>0</v>
      </c>
      <c r="M89" s="81" t="e">
        <f t="shared" si="5"/>
        <v>#DIV/0!</v>
      </c>
      <c r="N89" s="81">
        <v>0</v>
      </c>
      <c r="O89" s="81">
        <v>0</v>
      </c>
      <c r="P89" s="81" t="e">
        <f t="shared" si="6"/>
        <v>#DIV/0!</v>
      </c>
      <c r="Q89" s="81" t="e">
        <f t="shared" si="7"/>
        <v>#DIV/0!</v>
      </c>
      <c r="R89" s="81" t="e">
        <f t="shared" si="8"/>
        <v>#DIV/0!</v>
      </c>
      <c r="S89" s="81" t="e">
        <f t="shared" si="9"/>
        <v>#DIV/0!</v>
      </c>
      <c r="T89" s="122"/>
      <c r="U89" s="122"/>
      <c r="V89" s="122"/>
      <c r="W89" s="122"/>
      <c r="X89" s="122"/>
      <c r="Y89" s="122"/>
      <c r="Z89" s="122"/>
      <c r="AA89" s="122"/>
      <c r="AB89" s="122"/>
    </row>
    <row r="90" spans="1:28" ht="148.15" customHeight="1" x14ac:dyDescent="0.2">
      <c r="A90" s="104" t="s">
        <v>2334</v>
      </c>
      <c r="B90" s="143" t="s">
        <v>1400</v>
      </c>
      <c r="C90" s="133" t="s">
        <v>3953</v>
      </c>
      <c r="D90" s="41" t="s">
        <v>174</v>
      </c>
      <c r="E90" s="42" t="s">
        <v>0</v>
      </c>
      <c r="F90" s="135">
        <v>3000</v>
      </c>
      <c r="G90" s="81"/>
      <c r="H90" s="81"/>
      <c r="I90" s="81"/>
      <c r="J90" s="81"/>
      <c r="K90" s="81">
        <v>0</v>
      </c>
      <c r="L90" s="81">
        <v>0</v>
      </c>
      <c r="M90" s="81" t="e">
        <f t="shared" si="5"/>
        <v>#DIV/0!</v>
      </c>
      <c r="N90" s="81">
        <v>0</v>
      </c>
      <c r="O90" s="81">
        <v>0</v>
      </c>
      <c r="P90" s="81" t="e">
        <f t="shared" si="6"/>
        <v>#DIV/0!</v>
      </c>
      <c r="Q90" s="81" t="e">
        <f t="shared" si="7"/>
        <v>#DIV/0!</v>
      </c>
      <c r="R90" s="81" t="e">
        <f t="shared" si="8"/>
        <v>#DIV/0!</v>
      </c>
      <c r="S90" s="81" t="e">
        <f t="shared" si="9"/>
        <v>#DIV/0!</v>
      </c>
      <c r="T90" s="122"/>
      <c r="U90" s="122"/>
      <c r="V90" s="122"/>
      <c r="W90" s="122"/>
      <c r="X90" s="122"/>
      <c r="Y90" s="122"/>
      <c r="Z90" s="122"/>
      <c r="AA90" s="122"/>
      <c r="AB90" s="122"/>
    </row>
    <row r="91" spans="1:28" ht="108" customHeight="1" x14ac:dyDescent="0.2">
      <c r="A91" s="104" t="s">
        <v>2335</v>
      </c>
      <c r="B91" s="143" t="s">
        <v>1399</v>
      </c>
      <c r="C91" s="133" t="s">
        <v>3954</v>
      </c>
      <c r="D91" s="41" t="s">
        <v>174</v>
      </c>
      <c r="E91" s="42" t="s">
        <v>0</v>
      </c>
      <c r="F91" s="135">
        <v>100</v>
      </c>
      <c r="G91" s="81"/>
      <c r="H91" s="81"/>
      <c r="I91" s="81"/>
      <c r="J91" s="81"/>
      <c r="K91" s="81">
        <v>0</v>
      </c>
      <c r="L91" s="81">
        <v>0</v>
      </c>
      <c r="M91" s="81" t="e">
        <f t="shared" si="5"/>
        <v>#DIV/0!</v>
      </c>
      <c r="N91" s="81">
        <v>0</v>
      </c>
      <c r="O91" s="81">
        <v>0</v>
      </c>
      <c r="P91" s="81" t="e">
        <f t="shared" si="6"/>
        <v>#DIV/0!</v>
      </c>
      <c r="Q91" s="81" t="e">
        <f t="shared" si="7"/>
        <v>#DIV/0!</v>
      </c>
      <c r="R91" s="81" t="e">
        <f t="shared" si="8"/>
        <v>#DIV/0!</v>
      </c>
      <c r="S91" s="81" t="e">
        <f t="shared" si="9"/>
        <v>#DIV/0!</v>
      </c>
      <c r="T91" s="122"/>
      <c r="U91" s="122"/>
      <c r="V91" s="122"/>
      <c r="W91" s="122"/>
      <c r="X91" s="122"/>
      <c r="Y91" s="122"/>
      <c r="Z91" s="122"/>
      <c r="AA91" s="122"/>
      <c r="AB91" s="122"/>
    </row>
    <row r="92" spans="1:28" ht="106.9" customHeight="1" x14ac:dyDescent="0.2">
      <c r="A92" s="104" t="s">
        <v>2336</v>
      </c>
      <c r="B92" s="143" t="s">
        <v>1443</v>
      </c>
      <c r="C92" s="133" t="s">
        <v>3955</v>
      </c>
      <c r="D92" s="41" t="s">
        <v>174</v>
      </c>
      <c r="E92" s="42" t="s">
        <v>0</v>
      </c>
      <c r="F92" s="135">
        <v>100</v>
      </c>
      <c r="G92" s="81"/>
      <c r="H92" s="81"/>
      <c r="I92" s="81"/>
      <c r="J92" s="81"/>
      <c r="K92" s="81">
        <v>0</v>
      </c>
      <c r="L92" s="81">
        <v>0</v>
      </c>
      <c r="M92" s="81" t="e">
        <f t="shared" si="5"/>
        <v>#DIV/0!</v>
      </c>
      <c r="N92" s="81">
        <v>0</v>
      </c>
      <c r="O92" s="81">
        <v>0</v>
      </c>
      <c r="P92" s="81" t="e">
        <f t="shared" si="6"/>
        <v>#DIV/0!</v>
      </c>
      <c r="Q92" s="81" t="e">
        <f t="shared" si="7"/>
        <v>#DIV/0!</v>
      </c>
      <c r="R92" s="81" t="e">
        <f t="shared" si="8"/>
        <v>#DIV/0!</v>
      </c>
      <c r="S92" s="81" t="e">
        <f t="shared" si="9"/>
        <v>#DIV/0!</v>
      </c>
      <c r="T92" s="122"/>
      <c r="U92" s="122"/>
      <c r="V92" s="122"/>
      <c r="W92" s="122"/>
      <c r="X92" s="122"/>
      <c r="Y92" s="122"/>
      <c r="Z92" s="122"/>
      <c r="AA92" s="122"/>
      <c r="AB92" s="122"/>
    </row>
    <row r="93" spans="1:28" ht="94.15" customHeight="1" x14ac:dyDescent="0.2">
      <c r="A93" s="104" t="s">
        <v>2337</v>
      </c>
      <c r="B93" s="144" t="s">
        <v>1444</v>
      </c>
      <c r="C93" s="133" t="s">
        <v>3956</v>
      </c>
      <c r="D93" s="41" t="s">
        <v>174</v>
      </c>
      <c r="E93" s="42" t="s">
        <v>0</v>
      </c>
      <c r="F93" s="135">
        <v>100</v>
      </c>
      <c r="G93" s="81"/>
      <c r="H93" s="81"/>
      <c r="I93" s="81"/>
      <c r="J93" s="81"/>
      <c r="K93" s="81">
        <v>0</v>
      </c>
      <c r="L93" s="81">
        <v>0</v>
      </c>
      <c r="M93" s="81" t="e">
        <f t="shared" si="5"/>
        <v>#DIV/0!</v>
      </c>
      <c r="N93" s="81">
        <v>0</v>
      </c>
      <c r="O93" s="81">
        <v>0</v>
      </c>
      <c r="P93" s="81" t="e">
        <f t="shared" si="6"/>
        <v>#DIV/0!</v>
      </c>
      <c r="Q93" s="81" t="e">
        <f t="shared" si="7"/>
        <v>#DIV/0!</v>
      </c>
      <c r="R93" s="81" t="e">
        <f t="shared" si="8"/>
        <v>#DIV/0!</v>
      </c>
      <c r="S93" s="81" t="e">
        <f t="shared" si="9"/>
        <v>#DIV/0!</v>
      </c>
      <c r="T93" s="122"/>
      <c r="U93" s="122"/>
      <c r="V93" s="122"/>
      <c r="W93" s="122"/>
      <c r="X93" s="122"/>
      <c r="Y93" s="122"/>
      <c r="Z93" s="122"/>
      <c r="AA93" s="122"/>
      <c r="AB93" s="122"/>
    </row>
    <row r="94" spans="1:28" ht="115.15" customHeight="1" x14ac:dyDescent="0.2">
      <c r="A94" s="104" t="s">
        <v>2338</v>
      </c>
      <c r="B94" s="143" t="s">
        <v>1445</v>
      </c>
      <c r="C94" s="133" t="s">
        <v>3957</v>
      </c>
      <c r="D94" s="41" t="s">
        <v>174</v>
      </c>
      <c r="E94" s="42" t="s">
        <v>0</v>
      </c>
      <c r="F94" s="135">
        <v>100</v>
      </c>
      <c r="G94" s="81"/>
      <c r="H94" s="81"/>
      <c r="I94" s="81"/>
      <c r="J94" s="81"/>
      <c r="K94" s="81">
        <v>0</v>
      </c>
      <c r="L94" s="81">
        <v>0</v>
      </c>
      <c r="M94" s="81" t="e">
        <f t="shared" si="5"/>
        <v>#DIV/0!</v>
      </c>
      <c r="N94" s="81">
        <v>0</v>
      </c>
      <c r="O94" s="81">
        <v>0</v>
      </c>
      <c r="P94" s="81" t="e">
        <f t="shared" si="6"/>
        <v>#DIV/0!</v>
      </c>
      <c r="Q94" s="81" t="e">
        <f t="shared" si="7"/>
        <v>#DIV/0!</v>
      </c>
      <c r="R94" s="81" t="e">
        <f t="shared" si="8"/>
        <v>#DIV/0!</v>
      </c>
      <c r="S94" s="81" t="e">
        <f t="shared" si="9"/>
        <v>#DIV/0!</v>
      </c>
      <c r="T94" s="122"/>
      <c r="U94" s="122"/>
      <c r="V94" s="122"/>
      <c r="W94" s="122"/>
      <c r="X94" s="122"/>
      <c r="Y94" s="122"/>
      <c r="Z94" s="122"/>
      <c r="AA94" s="122"/>
      <c r="AB94" s="122"/>
    </row>
    <row r="95" spans="1:28" ht="107.45" customHeight="1" x14ac:dyDescent="0.2">
      <c r="A95" s="104" t="s">
        <v>2339</v>
      </c>
      <c r="B95" s="143" t="s">
        <v>1446</v>
      </c>
      <c r="C95" s="133" t="s">
        <v>3958</v>
      </c>
      <c r="D95" s="41" t="s">
        <v>174</v>
      </c>
      <c r="E95" s="42" t="s">
        <v>0</v>
      </c>
      <c r="F95" s="135">
        <v>20</v>
      </c>
      <c r="G95" s="81"/>
      <c r="H95" s="81"/>
      <c r="I95" s="81"/>
      <c r="J95" s="81"/>
      <c r="K95" s="81">
        <v>0</v>
      </c>
      <c r="L95" s="81">
        <v>0</v>
      </c>
      <c r="M95" s="81" t="e">
        <f t="shared" si="5"/>
        <v>#DIV/0!</v>
      </c>
      <c r="N95" s="81">
        <v>0</v>
      </c>
      <c r="O95" s="81">
        <v>0</v>
      </c>
      <c r="P95" s="81" t="e">
        <f t="shared" si="6"/>
        <v>#DIV/0!</v>
      </c>
      <c r="Q95" s="81" t="e">
        <f t="shared" si="7"/>
        <v>#DIV/0!</v>
      </c>
      <c r="R95" s="81" t="e">
        <f t="shared" si="8"/>
        <v>#DIV/0!</v>
      </c>
      <c r="S95" s="81" t="e">
        <f t="shared" si="9"/>
        <v>#DIV/0!</v>
      </c>
      <c r="T95" s="122"/>
      <c r="U95" s="122"/>
      <c r="V95" s="122"/>
      <c r="W95" s="122"/>
      <c r="X95" s="122"/>
      <c r="Y95" s="122"/>
      <c r="Z95" s="122"/>
      <c r="AA95" s="122"/>
      <c r="AB95" s="122"/>
    </row>
    <row r="96" spans="1:28" ht="107.45" customHeight="1" x14ac:dyDescent="0.2">
      <c r="A96" s="104" t="s">
        <v>2340</v>
      </c>
      <c r="B96" s="143" t="s">
        <v>1447</v>
      </c>
      <c r="C96" s="133" t="s">
        <v>3959</v>
      </c>
      <c r="D96" s="41" t="s">
        <v>174</v>
      </c>
      <c r="E96" s="42" t="s">
        <v>0</v>
      </c>
      <c r="F96" s="135">
        <v>20</v>
      </c>
      <c r="G96" s="81"/>
      <c r="H96" s="81"/>
      <c r="I96" s="81"/>
      <c r="J96" s="81"/>
      <c r="K96" s="81">
        <v>0</v>
      </c>
      <c r="L96" s="81">
        <v>0</v>
      </c>
      <c r="M96" s="81" t="e">
        <f t="shared" si="5"/>
        <v>#DIV/0!</v>
      </c>
      <c r="N96" s="81">
        <v>0</v>
      </c>
      <c r="O96" s="81">
        <v>0</v>
      </c>
      <c r="P96" s="81" t="e">
        <f t="shared" si="6"/>
        <v>#DIV/0!</v>
      </c>
      <c r="Q96" s="81" t="e">
        <f t="shared" si="7"/>
        <v>#DIV/0!</v>
      </c>
      <c r="R96" s="81" t="e">
        <f t="shared" si="8"/>
        <v>#DIV/0!</v>
      </c>
      <c r="S96" s="81" t="e">
        <f t="shared" si="9"/>
        <v>#DIV/0!</v>
      </c>
      <c r="T96" s="122"/>
      <c r="U96" s="122"/>
      <c r="V96" s="122"/>
      <c r="W96" s="122"/>
      <c r="X96" s="122"/>
      <c r="Y96" s="122"/>
      <c r="Z96" s="122"/>
      <c r="AA96" s="122"/>
      <c r="AB96" s="122"/>
    </row>
    <row r="97" spans="1:28" ht="103.15" customHeight="1" x14ac:dyDescent="0.2">
      <c r="A97" s="104" t="s">
        <v>2341</v>
      </c>
      <c r="B97" s="143" t="s">
        <v>1371</v>
      </c>
      <c r="C97" s="133" t="s">
        <v>3960</v>
      </c>
      <c r="D97" s="41" t="s">
        <v>174</v>
      </c>
      <c r="E97" s="42" t="s">
        <v>0</v>
      </c>
      <c r="F97" s="135">
        <v>20</v>
      </c>
      <c r="G97" s="81"/>
      <c r="H97" s="81"/>
      <c r="I97" s="81"/>
      <c r="J97" s="81"/>
      <c r="K97" s="81">
        <v>0</v>
      </c>
      <c r="L97" s="81">
        <v>0</v>
      </c>
      <c r="M97" s="81" t="e">
        <f t="shared" si="5"/>
        <v>#DIV/0!</v>
      </c>
      <c r="N97" s="81">
        <v>0</v>
      </c>
      <c r="O97" s="81">
        <v>0</v>
      </c>
      <c r="P97" s="81" t="e">
        <f t="shared" si="6"/>
        <v>#DIV/0!</v>
      </c>
      <c r="Q97" s="81" t="e">
        <f t="shared" si="7"/>
        <v>#DIV/0!</v>
      </c>
      <c r="R97" s="81" t="e">
        <f t="shared" si="8"/>
        <v>#DIV/0!</v>
      </c>
      <c r="S97" s="81" t="e">
        <f t="shared" si="9"/>
        <v>#DIV/0!</v>
      </c>
      <c r="T97" s="122"/>
      <c r="U97" s="122"/>
      <c r="V97" s="122"/>
      <c r="W97" s="122"/>
      <c r="X97" s="122"/>
      <c r="Y97" s="122"/>
      <c r="Z97" s="122"/>
      <c r="AA97" s="122"/>
      <c r="AB97" s="122"/>
    </row>
    <row r="98" spans="1:28" ht="126.6" customHeight="1" x14ac:dyDescent="0.2">
      <c r="A98" s="104" t="s">
        <v>2342</v>
      </c>
      <c r="B98" s="143" t="s">
        <v>1398</v>
      </c>
      <c r="C98" s="133" t="s">
        <v>3961</v>
      </c>
      <c r="D98" s="41" t="s">
        <v>174</v>
      </c>
      <c r="E98" s="42" t="s">
        <v>0</v>
      </c>
      <c r="F98" s="135">
        <v>700</v>
      </c>
      <c r="G98" s="81"/>
      <c r="H98" s="81"/>
      <c r="I98" s="81"/>
      <c r="J98" s="81"/>
      <c r="K98" s="81">
        <v>0</v>
      </c>
      <c r="L98" s="81">
        <v>0</v>
      </c>
      <c r="M98" s="81" t="e">
        <f t="shared" si="5"/>
        <v>#DIV/0!</v>
      </c>
      <c r="N98" s="81">
        <v>0</v>
      </c>
      <c r="O98" s="81">
        <v>0</v>
      </c>
      <c r="P98" s="81" t="e">
        <f t="shared" si="6"/>
        <v>#DIV/0!</v>
      </c>
      <c r="Q98" s="81" t="e">
        <f t="shared" si="7"/>
        <v>#DIV/0!</v>
      </c>
      <c r="R98" s="81" t="e">
        <f t="shared" si="8"/>
        <v>#DIV/0!</v>
      </c>
      <c r="S98" s="81" t="e">
        <f t="shared" si="9"/>
        <v>#DIV/0!</v>
      </c>
      <c r="T98" s="122"/>
      <c r="U98" s="122"/>
      <c r="V98" s="122"/>
      <c r="W98" s="122"/>
      <c r="X98" s="122"/>
      <c r="Y98" s="122"/>
      <c r="Z98" s="122"/>
      <c r="AA98" s="122"/>
      <c r="AB98" s="122"/>
    </row>
    <row r="99" spans="1:28" ht="121.9" customHeight="1" x14ac:dyDescent="0.2">
      <c r="A99" s="104" t="s">
        <v>2343</v>
      </c>
      <c r="B99" s="143" t="s">
        <v>1397</v>
      </c>
      <c r="C99" s="133" t="s">
        <v>3962</v>
      </c>
      <c r="D99" s="41" t="s">
        <v>174</v>
      </c>
      <c r="E99" s="42" t="s">
        <v>0</v>
      </c>
      <c r="F99" s="135">
        <v>700</v>
      </c>
      <c r="G99" s="81"/>
      <c r="H99" s="81"/>
      <c r="I99" s="81"/>
      <c r="J99" s="81"/>
      <c r="K99" s="81">
        <v>0</v>
      </c>
      <c r="L99" s="81">
        <v>0</v>
      </c>
      <c r="M99" s="81" t="e">
        <f t="shared" si="5"/>
        <v>#DIV/0!</v>
      </c>
      <c r="N99" s="81">
        <v>0</v>
      </c>
      <c r="O99" s="81">
        <v>0</v>
      </c>
      <c r="P99" s="81" t="e">
        <f t="shared" si="6"/>
        <v>#DIV/0!</v>
      </c>
      <c r="Q99" s="81" t="e">
        <f t="shared" si="7"/>
        <v>#DIV/0!</v>
      </c>
      <c r="R99" s="81" t="e">
        <f t="shared" si="8"/>
        <v>#DIV/0!</v>
      </c>
      <c r="S99" s="81" t="e">
        <f t="shared" si="9"/>
        <v>#DIV/0!</v>
      </c>
      <c r="T99" s="122"/>
      <c r="U99" s="122"/>
      <c r="V99" s="122"/>
      <c r="W99" s="122"/>
      <c r="X99" s="122"/>
      <c r="Y99" s="122"/>
      <c r="Z99" s="122"/>
      <c r="AA99" s="122"/>
      <c r="AB99" s="122"/>
    </row>
    <row r="100" spans="1:28" ht="154.9" customHeight="1" x14ac:dyDescent="0.2">
      <c r="A100" s="104" t="s">
        <v>2344</v>
      </c>
      <c r="B100" s="143" t="s">
        <v>1396</v>
      </c>
      <c r="C100" s="133" t="s">
        <v>3963</v>
      </c>
      <c r="D100" s="41" t="s">
        <v>174</v>
      </c>
      <c r="E100" s="42" t="s">
        <v>0</v>
      </c>
      <c r="F100" s="135">
        <v>700</v>
      </c>
      <c r="G100" s="81"/>
      <c r="H100" s="81"/>
      <c r="I100" s="81"/>
      <c r="J100" s="81"/>
      <c r="K100" s="81">
        <v>0</v>
      </c>
      <c r="L100" s="81">
        <v>0</v>
      </c>
      <c r="M100" s="81" t="e">
        <f t="shared" si="5"/>
        <v>#DIV/0!</v>
      </c>
      <c r="N100" s="81">
        <v>0</v>
      </c>
      <c r="O100" s="81">
        <v>0</v>
      </c>
      <c r="P100" s="81" t="e">
        <f t="shared" si="6"/>
        <v>#DIV/0!</v>
      </c>
      <c r="Q100" s="81" t="e">
        <f t="shared" si="7"/>
        <v>#DIV/0!</v>
      </c>
      <c r="R100" s="81" t="e">
        <f t="shared" si="8"/>
        <v>#DIV/0!</v>
      </c>
      <c r="S100" s="81" t="e">
        <f t="shared" si="9"/>
        <v>#DIV/0!</v>
      </c>
      <c r="T100" s="122"/>
      <c r="U100" s="122"/>
      <c r="V100" s="122"/>
      <c r="W100" s="122"/>
      <c r="X100" s="122"/>
      <c r="Y100" s="122"/>
      <c r="Z100" s="122"/>
      <c r="AA100" s="122"/>
      <c r="AB100" s="122"/>
    </row>
    <row r="101" spans="1:28" ht="114.6" customHeight="1" x14ac:dyDescent="0.2">
      <c r="A101" s="104" t="s">
        <v>2345</v>
      </c>
      <c r="B101" s="143" t="s">
        <v>1395</v>
      </c>
      <c r="C101" s="133" t="s">
        <v>3964</v>
      </c>
      <c r="D101" s="41" t="s">
        <v>174</v>
      </c>
      <c r="E101" s="42" t="s">
        <v>0</v>
      </c>
      <c r="F101" s="135">
        <v>700</v>
      </c>
      <c r="G101" s="81"/>
      <c r="H101" s="81"/>
      <c r="I101" s="81"/>
      <c r="J101" s="81"/>
      <c r="K101" s="81">
        <v>0</v>
      </c>
      <c r="L101" s="81">
        <v>0</v>
      </c>
      <c r="M101" s="81" t="e">
        <f t="shared" si="5"/>
        <v>#DIV/0!</v>
      </c>
      <c r="N101" s="81">
        <v>0</v>
      </c>
      <c r="O101" s="81">
        <v>0</v>
      </c>
      <c r="P101" s="81" t="e">
        <f t="shared" si="6"/>
        <v>#DIV/0!</v>
      </c>
      <c r="Q101" s="81" t="e">
        <f t="shared" si="7"/>
        <v>#DIV/0!</v>
      </c>
      <c r="R101" s="81" t="e">
        <f t="shared" si="8"/>
        <v>#DIV/0!</v>
      </c>
      <c r="S101" s="81" t="e">
        <f t="shared" si="9"/>
        <v>#DIV/0!</v>
      </c>
      <c r="T101" s="122"/>
      <c r="U101" s="122"/>
      <c r="V101" s="122"/>
      <c r="W101" s="122"/>
      <c r="X101" s="122"/>
      <c r="Y101" s="122"/>
      <c r="Z101" s="122"/>
      <c r="AA101" s="122"/>
      <c r="AB101" s="122"/>
    </row>
    <row r="102" spans="1:28" ht="154.9" customHeight="1" x14ac:dyDescent="0.2">
      <c r="A102" s="104" t="s">
        <v>2346</v>
      </c>
      <c r="B102" s="143" t="s">
        <v>1372</v>
      </c>
      <c r="C102" s="133" t="s">
        <v>3965</v>
      </c>
      <c r="D102" s="41" t="s">
        <v>174</v>
      </c>
      <c r="E102" s="42" t="s">
        <v>0</v>
      </c>
      <c r="F102" s="135">
        <v>500</v>
      </c>
      <c r="G102" s="81"/>
      <c r="H102" s="81"/>
      <c r="I102" s="81"/>
      <c r="J102" s="81"/>
      <c r="K102" s="81">
        <v>0</v>
      </c>
      <c r="L102" s="81">
        <v>0</v>
      </c>
      <c r="M102" s="81" t="e">
        <f t="shared" si="5"/>
        <v>#DIV/0!</v>
      </c>
      <c r="N102" s="81">
        <v>0</v>
      </c>
      <c r="O102" s="81">
        <v>0</v>
      </c>
      <c r="P102" s="81" t="e">
        <f t="shared" si="6"/>
        <v>#DIV/0!</v>
      </c>
      <c r="Q102" s="81" t="e">
        <f t="shared" si="7"/>
        <v>#DIV/0!</v>
      </c>
      <c r="R102" s="81" t="e">
        <f t="shared" si="8"/>
        <v>#DIV/0!</v>
      </c>
      <c r="S102" s="81" t="e">
        <f t="shared" si="9"/>
        <v>#DIV/0!</v>
      </c>
      <c r="T102" s="122"/>
      <c r="U102" s="122"/>
      <c r="V102" s="122"/>
      <c r="W102" s="122"/>
      <c r="X102" s="122"/>
      <c r="Y102" s="122"/>
      <c r="Z102" s="122"/>
      <c r="AA102" s="122"/>
      <c r="AB102" s="122"/>
    </row>
    <row r="103" spans="1:28" ht="113.45" customHeight="1" x14ac:dyDescent="0.2">
      <c r="A103" s="104" t="s">
        <v>2347</v>
      </c>
      <c r="B103" s="143" t="s">
        <v>1393</v>
      </c>
      <c r="C103" s="133" t="s">
        <v>3966</v>
      </c>
      <c r="D103" s="41" t="s">
        <v>174</v>
      </c>
      <c r="E103" s="42" t="s">
        <v>0</v>
      </c>
      <c r="F103" s="135">
        <v>30</v>
      </c>
      <c r="G103" s="81"/>
      <c r="H103" s="81"/>
      <c r="I103" s="81"/>
      <c r="J103" s="81"/>
      <c r="K103" s="81">
        <v>0</v>
      </c>
      <c r="L103" s="81">
        <v>0</v>
      </c>
      <c r="M103" s="81" t="e">
        <f t="shared" si="5"/>
        <v>#DIV/0!</v>
      </c>
      <c r="N103" s="81">
        <v>0</v>
      </c>
      <c r="O103" s="81">
        <v>0</v>
      </c>
      <c r="P103" s="81" t="e">
        <f t="shared" si="6"/>
        <v>#DIV/0!</v>
      </c>
      <c r="Q103" s="81" t="e">
        <f t="shared" si="7"/>
        <v>#DIV/0!</v>
      </c>
      <c r="R103" s="81" t="e">
        <f t="shared" si="8"/>
        <v>#DIV/0!</v>
      </c>
      <c r="S103" s="81" t="e">
        <f t="shared" si="9"/>
        <v>#DIV/0!</v>
      </c>
      <c r="T103" s="122"/>
      <c r="U103" s="122"/>
      <c r="V103" s="122"/>
      <c r="W103" s="122"/>
      <c r="X103" s="122"/>
      <c r="Y103" s="122"/>
      <c r="Z103" s="122"/>
      <c r="AA103" s="122"/>
      <c r="AB103" s="122"/>
    </row>
    <row r="104" spans="1:28" ht="102.6" customHeight="1" x14ac:dyDescent="0.2">
      <c r="A104" s="104" t="s">
        <v>2348</v>
      </c>
      <c r="B104" s="143" t="s">
        <v>1394</v>
      </c>
      <c r="C104" s="133" t="s">
        <v>3967</v>
      </c>
      <c r="D104" s="41" t="s">
        <v>174</v>
      </c>
      <c r="E104" s="42" t="s">
        <v>0</v>
      </c>
      <c r="F104" s="135">
        <v>30</v>
      </c>
      <c r="G104" s="81"/>
      <c r="H104" s="81"/>
      <c r="I104" s="81"/>
      <c r="J104" s="81"/>
      <c r="K104" s="81">
        <v>0</v>
      </c>
      <c r="L104" s="81">
        <v>0</v>
      </c>
      <c r="M104" s="81" t="e">
        <f t="shared" si="5"/>
        <v>#DIV/0!</v>
      </c>
      <c r="N104" s="81">
        <v>0</v>
      </c>
      <c r="O104" s="81">
        <v>0</v>
      </c>
      <c r="P104" s="81" t="e">
        <f t="shared" si="6"/>
        <v>#DIV/0!</v>
      </c>
      <c r="Q104" s="81" t="e">
        <f t="shared" si="7"/>
        <v>#DIV/0!</v>
      </c>
      <c r="R104" s="81" t="e">
        <f t="shared" si="8"/>
        <v>#DIV/0!</v>
      </c>
      <c r="S104" s="81" t="e">
        <f t="shared" si="9"/>
        <v>#DIV/0!</v>
      </c>
      <c r="T104" s="122"/>
      <c r="U104" s="122"/>
      <c r="V104" s="122"/>
      <c r="W104" s="122"/>
      <c r="X104" s="122"/>
      <c r="Y104" s="122"/>
      <c r="Z104" s="122"/>
      <c r="AA104" s="122"/>
      <c r="AB104" s="122"/>
    </row>
    <row r="105" spans="1:28" ht="103.15" customHeight="1" x14ac:dyDescent="0.2">
      <c r="A105" s="104" t="s">
        <v>2349</v>
      </c>
      <c r="B105" s="143" t="s">
        <v>1392</v>
      </c>
      <c r="C105" s="133" t="s">
        <v>3968</v>
      </c>
      <c r="D105" s="41" t="s">
        <v>174</v>
      </c>
      <c r="E105" s="42" t="s">
        <v>0</v>
      </c>
      <c r="F105" s="135">
        <v>200</v>
      </c>
      <c r="G105" s="81"/>
      <c r="H105" s="81"/>
      <c r="I105" s="81"/>
      <c r="J105" s="81"/>
      <c r="K105" s="81">
        <v>0</v>
      </c>
      <c r="L105" s="81">
        <v>0</v>
      </c>
      <c r="M105" s="81" t="e">
        <f t="shared" si="5"/>
        <v>#DIV/0!</v>
      </c>
      <c r="N105" s="81">
        <v>0</v>
      </c>
      <c r="O105" s="81">
        <v>0</v>
      </c>
      <c r="P105" s="81" t="e">
        <f t="shared" si="6"/>
        <v>#DIV/0!</v>
      </c>
      <c r="Q105" s="81" t="e">
        <f t="shared" si="7"/>
        <v>#DIV/0!</v>
      </c>
      <c r="R105" s="81" t="e">
        <f t="shared" si="8"/>
        <v>#DIV/0!</v>
      </c>
      <c r="S105" s="81" t="e">
        <f t="shared" si="9"/>
        <v>#DIV/0!</v>
      </c>
      <c r="T105" s="122"/>
      <c r="U105" s="122"/>
      <c r="V105" s="122"/>
      <c r="W105" s="122"/>
      <c r="X105" s="122"/>
      <c r="Y105" s="122"/>
      <c r="Z105" s="122"/>
      <c r="AA105" s="122"/>
      <c r="AB105" s="122"/>
    </row>
    <row r="106" spans="1:28" ht="106.15" customHeight="1" x14ac:dyDescent="0.2">
      <c r="A106" s="104" t="s">
        <v>2350</v>
      </c>
      <c r="B106" s="143" t="s">
        <v>1391</v>
      </c>
      <c r="C106" s="133" t="s">
        <v>3969</v>
      </c>
      <c r="D106" s="41" t="s">
        <v>174</v>
      </c>
      <c r="E106" s="42" t="s">
        <v>0</v>
      </c>
      <c r="F106" s="135">
        <v>200</v>
      </c>
      <c r="G106" s="81"/>
      <c r="H106" s="81"/>
      <c r="I106" s="81"/>
      <c r="J106" s="81"/>
      <c r="K106" s="81">
        <v>0</v>
      </c>
      <c r="L106" s="81">
        <v>0</v>
      </c>
      <c r="M106" s="81" t="e">
        <f t="shared" si="5"/>
        <v>#DIV/0!</v>
      </c>
      <c r="N106" s="81">
        <v>0</v>
      </c>
      <c r="O106" s="81">
        <v>0</v>
      </c>
      <c r="P106" s="81" t="e">
        <f t="shared" si="6"/>
        <v>#DIV/0!</v>
      </c>
      <c r="Q106" s="81" t="e">
        <f t="shared" si="7"/>
        <v>#DIV/0!</v>
      </c>
      <c r="R106" s="81" t="e">
        <f t="shared" si="8"/>
        <v>#DIV/0!</v>
      </c>
      <c r="S106" s="81" t="e">
        <f t="shared" si="9"/>
        <v>#DIV/0!</v>
      </c>
      <c r="T106" s="122"/>
      <c r="U106" s="122"/>
      <c r="V106" s="122"/>
      <c r="W106" s="122"/>
      <c r="X106" s="122"/>
      <c r="Y106" s="122"/>
      <c r="Z106" s="122"/>
      <c r="AA106" s="122"/>
      <c r="AB106" s="122"/>
    </row>
    <row r="107" spans="1:28" ht="140.44999999999999" customHeight="1" x14ac:dyDescent="0.2">
      <c r="A107" s="104" t="s">
        <v>2351</v>
      </c>
      <c r="B107" s="143" t="s">
        <v>1390</v>
      </c>
      <c r="C107" s="133" t="s">
        <v>3970</v>
      </c>
      <c r="D107" s="41" t="s">
        <v>174</v>
      </c>
      <c r="E107" s="42" t="s">
        <v>0</v>
      </c>
      <c r="F107" s="135">
        <v>60</v>
      </c>
      <c r="G107" s="81"/>
      <c r="H107" s="81"/>
      <c r="I107" s="81"/>
      <c r="J107" s="81"/>
      <c r="K107" s="81">
        <v>0</v>
      </c>
      <c r="L107" s="81">
        <v>0</v>
      </c>
      <c r="M107" s="81" t="e">
        <f t="shared" si="5"/>
        <v>#DIV/0!</v>
      </c>
      <c r="N107" s="81">
        <v>0</v>
      </c>
      <c r="O107" s="81">
        <v>0</v>
      </c>
      <c r="P107" s="81" t="e">
        <f t="shared" si="6"/>
        <v>#DIV/0!</v>
      </c>
      <c r="Q107" s="81" t="e">
        <f t="shared" si="7"/>
        <v>#DIV/0!</v>
      </c>
      <c r="R107" s="81" t="e">
        <f t="shared" si="8"/>
        <v>#DIV/0!</v>
      </c>
      <c r="S107" s="81" t="e">
        <f t="shared" si="9"/>
        <v>#DIV/0!</v>
      </c>
    </row>
    <row r="108" spans="1:28" ht="150.6" customHeight="1" x14ac:dyDescent="0.2">
      <c r="A108" s="104" t="s">
        <v>2352</v>
      </c>
      <c r="B108" s="143" t="s">
        <v>1389</v>
      </c>
      <c r="C108" s="133" t="s">
        <v>3971</v>
      </c>
      <c r="D108" s="41" t="s">
        <v>174</v>
      </c>
      <c r="E108" s="42" t="s">
        <v>0</v>
      </c>
      <c r="F108" s="135">
        <v>30</v>
      </c>
      <c r="G108" s="81"/>
      <c r="H108" s="81"/>
      <c r="I108" s="81"/>
      <c r="J108" s="81"/>
      <c r="K108" s="81">
        <v>0</v>
      </c>
      <c r="L108" s="81">
        <v>0</v>
      </c>
      <c r="M108" s="81" t="e">
        <f t="shared" si="5"/>
        <v>#DIV/0!</v>
      </c>
      <c r="N108" s="81">
        <v>0</v>
      </c>
      <c r="O108" s="81">
        <v>0</v>
      </c>
      <c r="P108" s="81" t="e">
        <f t="shared" si="6"/>
        <v>#DIV/0!</v>
      </c>
      <c r="Q108" s="81" t="e">
        <f t="shared" si="7"/>
        <v>#DIV/0!</v>
      </c>
      <c r="R108" s="81" t="e">
        <f t="shared" si="8"/>
        <v>#DIV/0!</v>
      </c>
      <c r="S108" s="81" t="e">
        <f t="shared" si="9"/>
        <v>#DIV/0!</v>
      </c>
    </row>
    <row r="109" spans="1:28" ht="151.9" customHeight="1" x14ac:dyDescent="0.2">
      <c r="A109" s="104" t="s">
        <v>2353</v>
      </c>
      <c r="B109" s="143" t="s">
        <v>1388</v>
      </c>
      <c r="C109" s="133" t="s">
        <v>3972</v>
      </c>
      <c r="D109" s="41" t="s">
        <v>174</v>
      </c>
      <c r="E109" s="42" t="s">
        <v>0</v>
      </c>
      <c r="F109" s="135">
        <v>60</v>
      </c>
      <c r="G109" s="81"/>
      <c r="H109" s="81"/>
      <c r="I109" s="81"/>
      <c r="J109" s="81"/>
      <c r="K109" s="81">
        <v>0</v>
      </c>
      <c r="L109" s="81">
        <v>0</v>
      </c>
      <c r="M109" s="81" t="e">
        <f t="shared" si="5"/>
        <v>#DIV/0!</v>
      </c>
      <c r="N109" s="81">
        <v>0</v>
      </c>
      <c r="O109" s="81">
        <v>0</v>
      </c>
      <c r="P109" s="81" t="e">
        <f t="shared" si="6"/>
        <v>#DIV/0!</v>
      </c>
      <c r="Q109" s="81" t="e">
        <f t="shared" si="7"/>
        <v>#DIV/0!</v>
      </c>
      <c r="R109" s="81" t="e">
        <f t="shared" si="8"/>
        <v>#DIV/0!</v>
      </c>
      <c r="S109" s="81" t="e">
        <f t="shared" si="9"/>
        <v>#DIV/0!</v>
      </c>
    </row>
    <row r="110" spans="1:28" ht="154.9" customHeight="1" x14ac:dyDescent="0.2">
      <c r="A110" s="104" t="s">
        <v>2354</v>
      </c>
      <c r="B110" s="143" t="s">
        <v>1373</v>
      </c>
      <c r="C110" s="133" t="s">
        <v>3973</v>
      </c>
      <c r="D110" s="41" t="s">
        <v>174</v>
      </c>
      <c r="E110" s="42" t="s">
        <v>0</v>
      </c>
      <c r="F110" s="135">
        <v>10</v>
      </c>
      <c r="G110" s="81"/>
      <c r="H110" s="81"/>
      <c r="I110" s="81"/>
      <c r="J110" s="81"/>
      <c r="K110" s="81">
        <v>0</v>
      </c>
      <c r="L110" s="81">
        <v>0</v>
      </c>
      <c r="M110" s="81" t="e">
        <f t="shared" si="5"/>
        <v>#DIV/0!</v>
      </c>
      <c r="N110" s="81">
        <v>0</v>
      </c>
      <c r="O110" s="81">
        <v>0</v>
      </c>
      <c r="P110" s="81" t="e">
        <f t="shared" si="6"/>
        <v>#DIV/0!</v>
      </c>
      <c r="Q110" s="81" t="e">
        <f t="shared" si="7"/>
        <v>#DIV/0!</v>
      </c>
      <c r="R110" s="81" t="e">
        <f t="shared" si="8"/>
        <v>#DIV/0!</v>
      </c>
      <c r="S110" s="81" t="e">
        <f t="shared" si="9"/>
        <v>#DIV/0!</v>
      </c>
    </row>
    <row r="111" spans="1:28" ht="89.45" customHeight="1" x14ac:dyDescent="0.2">
      <c r="A111" s="104" t="s">
        <v>2355</v>
      </c>
      <c r="B111" s="143" t="s">
        <v>1375</v>
      </c>
      <c r="C111" s="133" t="s">
        <v>3974</v>
      </c>
      <c r="D111" s="41"/>
      <c r="E111" s="42" t="s">
        <v>0</v>
      </c>
      <c r="F111" s="135">
        <v>30</v>
      </c>
      <c r="G111" s="81"/>
      <c r="H111" s="81"/>
      <c r="I111" s="81"/>
      <c r="J111" s="81"/>
      <c r="K111" s="81">
        <v>0</v>
      </c>
      <c r="L111" s="81">
        <v>0</v>
      </c>
      <c r="M111" s="81" t="e">
        <f t="shared" si="5"/>
        <v>#DIV/0!</v>
      </c>
      <c r="N111" s="81">
        <v>0</v>
      </c>
      <c r="O111" s="81">
        <v>0</v>
      </c>
      <c r="P111" s="81" t="e">
        <f t="shared" si="6"/>
        <v>#DIV/0!</v>
      </c>
      <c r="Q111" s="81" t="e">
        <f t="shared" si="7"/>
        <v>#DIV/0!</v>
      </c>
      <c r="R111" s="81" t="e">
        <f t="shared" si="8"/>
        <v>#DIV/0!</v>
      </c>
      <c r="S111" s="81" t="e">
        <f t="shared" si="9"/>
        <v>#DIV/0!</v>
      </c>
    </row>
    <row r="112" spans="1:28" ht="91.15" customHeight="1" thickBot="1" x14ac:dyDescent="0.25">
      <c r="A112" s="113" t="s">
        <v>2356</v>
      </c>
      <c r="B112" s="145" t="s">
        <v>1374</v>
      </c>
      <c r="C112" s="146" t="s">
        <v>3975</v>
      </c>
      <c r="D112" s="147" t="s">
        <v>365</v>
      </c>
      <c r="E112" s="91" t="s">
        <v>0</v>
      </c>
      <c r="F112" s="148">
        <v>8000</v>
      </c>
      <c r="G112" s="149"/>
      <c r="H112" s="149"/>
      <c r="I112" s="149"/>
      <c r="J112" s="149"/>
      <c r="K112" s="149">
        <v>0</v>
      </c>
      <c r="L112" s="149">
        <v>0</v>
      </c>
      <c r="M112" s="149" t="e">
        <f t="shared" si="5"/>
        <v>#DIV/0!</v>
      </c>
      <c r="N112" s="149">
        <v>0</v>
      </c>
      <c r="O112" s="149">
        <v>0</v>
      </c>
      <c r="P112" s="149" t="e">
        <f t="shared" si="6"/>
        <v>#DIV/0!</v>
      </c>
      <c r="Q112" s="149" t="e">
        <f t="shared" si="7"/>
        <v>#DIV/0!</v>
      </c>
      <c r="R112" s="149" t="e">
        <f t="shared" si="8"/>
        <v>#DIV/0!</v>
      </c>
      <c r="S112" s="149" t="e">
        <f t="shared" si="9"/>
        <v>#DIV/0!</v>
      </c>
    </row>
    <row r="113" spans="1:19" ht="12.6" customHeight="1" thickBot="1" x14ac:dyDescent="0.25">
      <c r="A113" s="97"/>
      <c r="B113" s="98" t="s">
        <v>3866</v>
      </c>
      <c r="C113" s="98"/>
      <c r="D113" s="98"/>
      <c r="E113" s="98"/>
      <c r="F113" s="106"/>
      <c r="G113" s="98"/>
      <c r="H113" s="98"/>
      <c r="I113" s="98"/>
      <c r="J113" s="98"/>
      <c r="K113" s="98"/>
      <c r="L113" s="98"/>
      <c r="M113" s="98"/>
      <c r="N113" s="98"/>
      <c r="O113" s="98"/>
      <c r="P113" s="98"/>
      <c r="Q113" s="98"/>
      <c r="R113" s="100" t="e">
        <f>SUM(R14:R112)</f>
        <v>#DIV/0!</v>
      </c>
      <c r="S113" s="101" t="e">
        <f>SUM(S14:S112)</f>
        <v>#DIV/0!</v>
      </c>
    </row>
    <row r="119" spans="1:19" x14ac:dyDescent="0.2">
      <c r="B119" s="4"/>
      <c r="C119" s="5"/>
      <c r="D119" s="5"/>
      <c r="E119" s="5"/>
      <c r="F119" s="5"/>
      <c r="G119" s="5"/>
      <c r="H119" s="5"/>
      <c r="I119" s="5"/>
      <c r="J119" s="5"/>
      <c r="K119" s="5"/>
    </row>
    <row r="120" spans="1:19" x14ac:dyDescent="0.2">
      <c r="B120" s="7"/>
      <c r="C120" s="7"/>
      <c r="D120" s="7"/>
      <c r="E120" s="7"/>
      <c r="F120" s="7"/>
      <c r="G120" s="7"/>
      <c r="H120" s="7"/>
      <c r="I120" s="7"/>
      <c r="J120" s="7"/>
      <c r="K120" s="7"/>
    </row>
  </sheetData>
  <autoFilter ref="A11:S113" xr:uid="{00000000-0009-0000-0000-000002000000}"/>
  <mergeCells count="20">
    <mergeCell ref="D6:O6"/>
    <mergeCell ref="S11:S12"/>
    <mergeCell ref="M11:M12"/>
    <mergeCell ref="N11:N12"/>
    <mergeCell ref="O11:O12"/>
    <mergeCell ref="P11:P12"/>
    <mergeCell ref="Q11:Q12"/>
    <mergeCell ref="R11:R12"/>
    <mergeCell ref="L11:L12"/>
    <mergeCell ref="F11:F12"/>
    <mergeCell ref="G11:G12"/>
    <mergeCell ref="H11:H12"/>
    <mergeCell ref="I11:I12"/>
    <mergeCell ref="J11:J12"/>
    <mergeCell ref="K11:K12"/>
    <mergeCell ref="A11:A12"/>
    <mergeCell ref="B11:B12"/>
    <mergeCell ref="C11:C12"/>
    <mergeCell ref="D11:D12"/>
    <mergeCell ref="E11:E12"/>
  </mergeCells>
  <pageMargins left="0.70866141732283472" right="0.70866141732283472" top="0.74803149606299213" bottom="0.74803149606299213" header="0.31496062992125984" footer="0.31496062992125984"/>
  <pageSetup paperSize="9" scale="45" fitToHeight="0" orientation="landscape" r:id="rId1"/>
  <headerFooter>
    <oddHeader>&amp;C&amp;N</oddHeader>
    <oddFooter>&amp;CStran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U71"/>
  <sheetViews>
    <sheetView topLeftCell="A65" workbookViewId="0">
      <selection activeCell="B71" sqref="B71"/>
    </sheetView>
  </sheetViews>
  <sheetFormatPr defaultColWidth="8.85546875" defaultRowHeight="12.75" x14ac:dyDescent="0.2"/>
  <cols>
    <col min="1" max="1" width="8.85546875" style="1" customWidth="1"/>
    <col min="2" max="2" width="35.7109375" style="1" customWidth="1"/>
    <col min="3" max="3" width="35.28515625" style="1" customWidth="1"/>
    <col min="4" max="4" width="8.5703125" style="1" customWidth="1"/>
    <col min="5" max="5" width="5.85546875" style="1" customWidth="1"/>
    <col min="6" max="6" width="12.5703125" style="1" customWidth="1"/>
    <col min="7" max="7" width="41.28515625" style="1" customWidth="1"/>
    <col min="8" max="8" width="14.140625" style="1" customWidth="1"/>
    <col min="9" max="10" width="8.85546875" style="1"/>
    <col min="11" max="11" width="13.7109375" style="1" customWidth="1"/>
    <col min="12" max="12" width="10.42578125" style="1" customWidth="1"/>
    <col min="13" max="15" width="8.85546875" style="1"/>
    <col min="16" max="16" width="14" style="1" customWidth="1"/>
    <col min="17" max="17" width="15.140625" style="1" customWidth="1"/>
    <col min="18" max="18" width="13" style="1" customWidth="1"/>
    <col min="19" max="19" width="15.28515625" style="1" customWidth="1"/>
    <col min="20" max="16384" width="8.85546875" style="1"/>
  </cols>
  <sheetData>
    <row r="1" spans="1:21" x14ac:dyDescent="0.2">
      <c r="B1" s="2" t="s">
        <v>1472</v>
      </c>
    </row>
    <row r="2" spans="1:21" x14ac:dyDescent="0.2">
      <c r="B2" s="2" t="s">
        <v>1473</v>
      </c>
    </row>
    <row r="3" spans="1:21" x14ac:dyDescent="0.2">
      <c r="B3" s="2" t="s">
        <v>1474</v>
      </c>
    </row>
    <row r="6" spans="1:21" x14ac:dyDescent="0.2">
      <c r="B6" s="4" t="s">
        <v>4025</v>
      </c>
      <c r="C6" s="4"/>
      <c r="D6" s="5"/>
      <c r="E6" s="5"/>
      <c r="F6" s="5"/>
      <c r="G6" s="5"/>
      <c r="H6" s="5"/>
      <c r="I6" s="5"/>
      <c r="J6" s="5"/>
      <c r="K6" s="5"/>
      <c r="L6" s="5"/>
      <c r="M6" s="5"/>
      <c r="N6" s="5"/>
      <c r="O6" s="5"/>
      <c r="P6" s="5"/>
      <c r="Q6" s="5"/>
      <c r="R6" s="5"/>
      <c r="S6" s="5"/>
      <c r="T6" s="7"/>
      <c r="U6" s="7"/>
    </row>
    <row r="7" spans="1:21" x14ac:dyDescent="0.2">
      <c r="B7" s="7" t="s">
        <v>4119</v>
      </c>
      <c r="C7" s="7"/>
      <c r="D7" s="7"/>
      <c r="E7" s="7"/>
      <c r="F7" s="7"/>
      <c r="G7" s="7"/>
      <c r="H7" s="7"/>
      <c r="I7" s="7"/>
      <c r="J7" s="7"/>
      <c r="K7" s="7"/>
      <c r="L7" s="7"/>
      <c r="M7" s="7"/>
      <c r="N7" s="7"/>
      <c r="O7" s="7"/>
      <c r="P7" s="7"/>
      <c r="Q7" s="7"/>
      <c r="R7" s="7"/>
      <c r="S7" s="7"/>
      <c r="T7" s="7"/>
      <c r="U7" s="7"/>
    </row>
    <row r="9" spans="1:21" x14ac:dyDescent="0.2">
      <c r="B9" s="9" t="s">
        <v>1475</v>
      </c>
      <c r="C9" s="10" t="s">
        <v>1476</v>
      </c>
      <c r="D9" s="11"/>
    </row>
    <row r="10" spans="1:21" ht="13.5" thickBot="1" x14ac:dyDescent="0.25">
      <c r="B10" s="12"/>
      <c r="C10" s="13"/>
      <c r="D10" s="14"/>
      <c r="E10" s="14"/>
    </row>
    <row r="11" spans="1:21" ht="15" customHeight="1" thickBot="1" x14ac:dyDescent="0.25">
      <c r="A11" s="216" t="s">
        <v>1496</v>
      </c>
      <c r="B11" s="218" t="s">
        <v>1483</v>
      </c>
      <c r="C11" s="218" t="s">
        <v>1484</v>
      </c>
      <c r="D11" s="206" t="s">
        <v>1481</v>
      </c>
      <c r="E11" s="208" t="s">
        <v>1477</v>
      </c>
      <c r="F11" s="210" t="s">
        <v>1485</v>
      </c>
      <c r="G11" s="212" t="s">
        <v>1482</v>
      </c>
      <c r="H11" s="214" t="s">
        <v>1486</v>
      </c>
      <c r="I11" s="214" t="s">
        <v>1487</v>
      </c>
      <c r="J11" s="214" t="s">
        <v>1481</v>
      </c>
      <c r="K11" s="214" t="s">
        <v>1488</v>
      </c>
      <c r="L11" s="214" t="s">
        <v>1489</v>
      </c>
      <c r="M11" s="214" t="s">
        <v>1490</v>
      </c>
      <c r="N11" s="202" t="s">
        <v>1478</v>
      </c>
      <c r="O11" s="198" t="s">
        <v>1491</v>
      </c>
      <c r="P11" s="198" t="s">
        <v>1492</v>
      </c>
      <c r="Q11" s="200" t="s">
        <v>1495</v>
      </c>
      <c r="R11" s="202" t="s">
        <v>1493</v>
      </c>
      <c r="S11" s="204" t="s">
        <v>1494</v>
      </c>
    </row>
    <row r="12" spans="1:21" ht="21.6" customHeight="1" thickBot="1" x14ac:dyDescent="0.25">
      <c r="A12" s="217"/>
      <c r="B12" s="219"/>
      <c r="C12" s="219"/>
      <c r="D12" s="207"/>
      <c r="E12" s="209"/>
      <c r="F12" s="211"/>
      <c r="G12" s="213"/>
      <c r="H12" s="199"/>
      <c r="I12" s="199"/>
      <c r="J12" s="199"/>
      <c r="K12" s="199"/>
      <c r="L12" s="199"/>
      <c r="M12" s="199"/>
      <c r="N12" s="203"/>
      <c r="O12" s="199"/>
      <c r="P12" s="199"/>
      <c r="Q12" s="201"/>
      <c r="R12" s="203"/>
      <c r="S12" s="205"/>
    </row>
    <row r="13" spans="1:21" ht="26.45" customHeight="1" x14ac:dyDescent="0.2">
      <c r="A13" s="123"/>
      <c r="B13" s="156" t="s">
        <v>4126</v>
      </c>
      <c r="C13" s="125"/>
      <c r="D13" s="126"/>
      <c r="E13" s="127"/>
      <c r="F13" s="126"/>
      <c r="G13" s="128"/>
      <c r="H13" s="128"/>
      <c r="I13" s="128"/>
      <c r="J13" s="128"/>
      <c r="K13" s="128"/>
      <c r="L13" s="128"/>
      <c r="M13" s="128"/>
      <c r="N13" s="129"/>
      <c r="O13" s="129"/>
      <c r="P13" s="129"/>
      <c r="Q13" s="130"/>
      <c r="R13" s="131"/>
      <c r="S13" s="132"/>
    </row>
    <row r="14" spans="1:21" ht="53.45" customHeight="1" x14ac:dyDescent="0.2">
      <c r="A14" s="104" t="s">
        <v>2258</v>
      </c>
      <c r="B14" s="110" t="s">
        <v>58</v>
      </c>
      <c r="C14" s="157" t="s">
        <v>4009</v>
      </c>
      <c r="D14" s="150" t="s">
        <v>57</v>
      </c>
      <c r="E14" s="42" t="s">
        <v>0</v>
      </c>
      <c r="F14" s="151">
        <v>30</v>
      </c>
      <c r="G14" s="45"/>
      <c r="H14" s="45"/>
      <c r="I14" s="45"/>
      <c r="J14" s="45"/>
      <c r="K14" s="46">
        <v>0</v>
      </c>
      <c r="L14" s="47">
        <v>0</v>
      </c>
      <c r="M14" s="46" t="e">
        <f t="shared" ref="M14:M20" si="0">K14/L14</f>
        <v>#DIV/0!</v>
      </c>
      <c r="N14" s="48">
        <v>0</v>
      </c>
      <c r="O14" s="48">
        <v>0</v>
      </c>
      <c r="P14" s="46" t="e">
        <f t="shared" ref="P14:P20" si="1">M14-(O14*M14/100)</f>
        <v>#DIV/0!</v>
      </c>
      <c r="Q14" s="46" t="e">
        <f t="shared" ref="Q14:Q20" si="2">P14*(1+N14/100)</f>
        <v>#DIV/0!</v>
      </c>
      <c r="R14" s="48" t="e">
        <f t="shared" ref="R14:R20" si="3">F14*P14</f>
        <v>#DIV/0!</v>
      </c>
      <c r="S14" s="48" t="e">
        <f t="shared" ref="S14:S20" si="4">F14*Q14</f>
        <v>#DIV/0!</v>
      </c>
    </row>
    <row r="15" spans="1:21" ht="31.9" customHeight="1" x14ac:dyDescent="0.2">
      <c r="A15" s="104" t="s">
        <v>2259</v>
      </c>
      <c r="B15" s="158" t="s">
        <v>58</v>
      </c>
      <c r="C15" s="157" t="s">
        <v>4010</v>
      </c>
      <c r="D15" s="150" t="s">
        <v>57</v>
      </c>
      <c r="E15" s="42" t="s">
        <v>0</v>
      </c>
      <c r="F15" s="151">
        <v>200</v>
      </c>
      <c r="G15" s="45"/>
      <c r="H15" s="45"/>
      <c r="I15" s="45"/>
      <c r="J15" s="45"/>
      <c r="K15" s="46">
        <v>0</v>
      </c>
      <c r="L15" s="47">
        <v>0</v>
      </c>
      <c r="M15" s="46" t="e">
        <f t="shared" si="0"/>
        <v>#DIV/0!</v>
      </c>
      <c r="N15" s="48">
        <v>0</v>
      </c>
      <c r="O15" s="48">
        <v>0</v>
      </c>
      <c r="P15" s="46" t="e">
        <f t="shared" si="1"/>
        <v>#DIV/0!</v>
      </c>
      <c r="Q15" s="46" t="e">
        <f t="shared" si="2"/>
        <v>#DIV/0!</v>
      </c>
      <c r="R15" s="48" t="e">
        <f t="shared" si="3"/>
        <v>#DIV/0!</v>
      </c>
      <c r="S15" s="48" t="e">
        <f t="shared" si="4"/>
        <v>#DIV/0!</v>
      </c>
    </row>
    <row r="16" spans="1:21" ht="31.9" customHeight="1" x14ac:dyDescent="0.2">
      <c r="A16" s="104" t="s">
        <v>2260</v>
      </c>
      <c r="B16" s="158" t="s">
        <v>58</v>
      </c>
      <c r="C16" s="157" t="s">
        <v>4011</v>
      </c>
      <c r="D16" s="150" t="s">
        <v>57</v>
      </c>
      <c r="E16" s="42" t="s">
        <v>0</v>
      </c>
      <c r="F16" s="151">
        <v>30</v>
      </c>
      <c r="G16" s="45"/>
      <c r="H16" s="45"/>
      <c r="I16" s="45"/>
      <c r="J16" s="45"/>
      <c r="K16" s="46">
        <v>0</v>
      </c>
      <c r="L16" s="47">
        <v>0</v>
      </c>
      <c r="M16" s="46" t="e">
        <f t="shared" si="0"/>
        <v>#DIV/0!</v>
      </c>
      <c r="N16" s="48">
        <v>0</v>
      </c>
      <c r="O16" s="48">
        <v>0</v>
      </c>
      <c r="P16" s="46" t="e">
        <f t="shared" si="1"/>
        <v>#DIV/0!</v>
      </c>
      <c r="Q16" s="46" t="e">
        <f t="shared" si="2"/>
        <v>#DIV/0!</v>
      </c>
      <c r="R16" s="48" t="e">
        <f t="shared" si="3"/>
        <v>#DIV/0!</v>
      </c>
      <c r="S16" s="48" t="e">
        <f t="shared" si="4"/>
        <v>#DIV/0!</v>
      </c>
    </row>
    <row r="17" spans="1:19" ht="31.9" customHeight="1" x14ac:dyDescent="0.2">
      <c r="A17" s="104" t="s">
        <v>2261</v>
      </c>
      <c r="B17" s="158" t="s">
        <v>58</v>
      </c>
      <c r="C17" s="157" t="s">
        <v>4012</v>
      </c>
      <c r="D17" s="150" t="s">
        <v>57</v>
      </c>
      <c r="E17" s="42" t="s">
        <v>0</v>
      </c>
      <c r="F17" s="151">
        <v>60</v>
      </c>
      <c r="G17" s="45"/>
      <c r="H17" s="45"/>
      <c r="I17" s="45"/>
      <c r="J17" s="45"/>
      <c r="K17" s="46">
        <v>0</v>
      </c>
      <c r="L17" s="47">
        <v>0</v>
      </c>
      <c r="M17" s="46" t="e">
        <f t="shared" si="0"/>
        <v>#DIV/0!</v>
      </c>
      <c r="N17" s="48">
        <v>0</v>
      </c>
      <c r="O17" s="48">
        <v>0</v>
      </c>
      <c r="P17" s="46" t="e">
        <f t="shared" si="1"/>
        <v>#DIV/0!</v>
      </c>
      <c r="Q17" s="46" t="e">
        <f t="shared" si="2"/>
        <v>#DIV/0!</v>
      </c>
      <c r="R17" s="48" t="e">
        <f t="shared" si="3"/>
        <v>#DIV/0!</v>
      </c>
      <c r="S17" s="48" t="e">
        <f t="shared" si="4"/>
        <v>#DIV/0!</v>
      </c>
    </row>
    <row r="18" spans="1:19" ht="31.9" customHeight="1" x14ac:dyDescent="0.2">
      <c r="A18" s="104" t="s">
        <v>2262</v>
      </c>
      <c r="B18" s="158" t="s">
        <v>58</v>
      </c>
      <c r="C18" s="157" t="s">
        <v>4013</v>
      </c>
      <c r="D18" s="150" t="s">
        <v>57</v>
      </c>
      <c r="E18" s="42" t="s">
        <v>0</v>
      </c>
      <c r="F18" s="151">
        <v>30</v>
      </c>
      <c r="G18" s="45"/>
      <c r="H18" s="45"/>
      <c r="I18" s="45"/>
      <c r="J18" s="45"/>
      <c r="K18" s="46">
        <v>0</v>
      </c>
      <c r="L18" s="47">
        <v>0</v>
      </c>
      <c r="M18" s="46" t="e">
        <f t="shared" si="0"/>
        <v>#DIV/0!</v>
      </c>
      <c r="N18" s="48">
        <v>0</v>
      </c>
      <c r="O18" s="48">
        <v>0</v>
      </c>
      <c r="P18" s="46" t="e">
        <f t="shared" si="1"/>
        <v>#DIV/0!</v>
      </c>
      <c r="Q18" s="46" t="e">
        <f t="shared" si="2"/>
        <v>#DIV/0!</v>
      </c>
      <c r="R18" s="48" t="e">
        <f t="shared" si="3"/>
        <v>#DIV/0!</v>
      </c>
      <c r="S18" s="48" t="e">
        <f t="shared" si="4"/>
        <v>#DIV/0!</v>
      </c>
    </row>
    <row r="19" spans="1:19" ht="31.9" customHeight="1" x14ac:dyDescent="0.2">
      <c r="A19" s="104" t="s">
        <v>2263</v>
      </c>
      <c r="B19" s="158" t="s">
        <v>59</v>
      </c>
      <c r="C19" s="157" t="s">
        <v>4014</v>
      </c>
      <c r="D19" s="150" t="s">
        <v>60</v>
      </c>
      <c r="E19" s="42" t="s">
        <v>0</v>
      </c>
      <c r="F19" s="151">
        <v>30</v>
      </c>
      <c r="G19" s="45"/>
      <c r="H19" s="45"/>
      <c r="I19" s="45"/>
      <c r="J19" s="45"/>
      <c r="K19" s="46">
        <v>0</v>
      </c>
      <c r="L19" s="47">
        <v>0</v>
      </c>
      <c r="M19" s="46" t="e">
        <f t="shared" si="0"/>
        <v>#DIV/0!</v>
      </c>
      <c r="N19" s="48">
        <v>0</v>
      </c>
      <c r="O19" s="48">
        <v>0</v>
      </c>
      <c r="P19" s="46" t="e">
        <f t="shared" si="1"/>
        <v>#DIV/0!</v>
      </c>
      <c r="Q19" s="46" t="e">
        <f t="shared" si="2"/>
        <v>#DIV/0!</v>
      </c>
      <c r="R19" s="48" t="e">
        <f t="shared" si="3"/>
        <v>#DIV/0!</v>
      </c>
      <c r="S19" s="48" t="e">
        <f t="shared" si="4"/>
        <v>#DIV/0!</v>
      </c>
    </row>
    <row r="20" spans="1:19" ht="31.9" customHeight="1" x14ac:dyDescent="0.2">
      <c r="A20" s="104" t="s">
        <v>2264</v>
      </c>
      <c r="B20" s="159" t="s">
        <v>63</v>
      </c>
      <c r="C20" s="157" t="s">
        <v>4015</v>
      </c>
      <c r="D20" s="150" t="s">
        <v>62</v>
      </c>
      <c r="E20" s="42" t="s">
        <v>0</v>
      </c>
      <c r="F20" s="151">
        <v>60</v>
      </c>
      <c r="G20" s="45"/>
      <c r="H20" s="45"/>
      <c r="I20" s="45"/>
      <c r="J20" s="45"/>
      <c r="K20" s="46">
        <v>0</v>
      </c>
      <c r="L20" s="47">
        <v>0</v>
      </c>
      <c r="M20" s="46" t="e">
        <f t="shared" si="0"/>
        <v>#DIV/0!</v>
      </c>
      <c r="N20" s="48">
        <v>0</v>
      </c>
      <c r="O20" s="48">
        <v>0</v>
      </c>
      <c r="P20" s="46" t="e">
        <f t="shared" si="1"/>
        <v>#DIV/0!</v>
      </c>
      <c r="Q20" s="46" t="e">
        <f t="shared" si="2"/>
        <v>#DIV/0!</v>
      </c>
      <c r="R20" s="48" t="e">
        <f t="shared" si="3"/>
        <v>#DIV/0!</v>
      </c>
      <c r="S20" s="48" t="e">
        <f t="shared" si="4"/>
        <v>#DIV/0!</v>
      </c>
    </row>
    <row r="21" spans="1:19" ht="31.9" customHeight="1" x14ac:dyDescent="0.2">
      <c r="A21" s="104" t="s">
        <v>2265</v>
      </c>
      <c r="B21" s="159" t="s">
        <v>63</v>
      </c>
      <c r="C21" s="157" t="s">
        <v>4016</v>
      </c>
      <c r="D21" s="150" t="s">
        <v>62</v>
      </c>
      <c r="E21" s="42" t="s">
        <v>0</v>
      </c>
      <c r="F21" s="151">
        <v>30</v>
      </c>
      <c r="G21" s="42"/>
      <c r="H21" s="45"/>
      <c r="I21" s="45"/>
      <c r="J21" s="45"/>
      <c r="K21" s="46">
        <v>0</v>
      </c>
      <c r="L21" s="47">
        <v>0</v>
      </c>
      <c r="M21" s="46" t="e">
        <f t="shared" ref="M21:M70" si="5">K21/L21</f>
        <v>#DIV/0!</v>
      </c>
      <c r="N21" s="48">
        <v>0</v>
      </c>
      <c r="O21" s="48">
        <v>0</v>
      </c>
      <c r="P21" s="46" t="e">
        <f t="shared" ref="P21:P70" si="6">M21-(O21*M21/100)</f>
        <v>#DIV/0!</v>
      </c>
      <c r="Q21" s="46" t="e">
        <f t="shared" ref="Q21:Q70" si="7">P21*(1+N21/100)</f>
        <v>#DIV/0!</v>
      </c>
      <c r="R21" s="48" t="e">
        <f t="shared" ref="R21:R70" si="8">F21*P21</f>
        <v>#DIV/0!</v>
      </c>
      <c r="S21" s="48" t="e">
        <f t="shared" ref="S21:S70" si="9">F21*Q21</f>
        <v>#DIV/0!</v>
      </c>
    </row>
    <row r="22" spans="1:19" ht="31.9" customHeight="1" x14ac:dyDescent="0.2">
      <c r="A22" s="104" t="s">
        <v>2266</v>
      </c>
      <c r="B22" s="158" t="s">
        <v>63</v>
      </c>
      <c r="C22" s="157" t="s">
        <v>4017</v>
      </c>
      <c r="D22" s="150" t="s">
        <v>62</v>
      </c>
      <c r="E22" s="42" t="s">
        <v>0</v>
      </c>
      <c r="F22" s="151">
        <v>15000</v>
      </c>
      <c r="G22" s="45"/>
      <c r="H22" s="45"/>
      <c r="I22" s="45"/>
      <c r="J22" s="45"/>
      <c r="K22" s="46">
        <v>0</v>
      </c>
      <c r="L22" s="47">
        <v>0</v>
      </c>
      <c r="M22" s="46" t="e">
        <f t="shared" si="5"/>
        <v>#DIV/0!</v>
      </c>
      <c r="N22" s="48">
        <v>0</v>
      </c>
      <c r="O22" s="48">
        <v>0</v>
      </c>
      <c r="P22" s="46" t="e">
        <f t="shared" si="6"/>
        <v>#DIV/0!</v>
      </c>
      <c r="Q22" s="46" t="e">
        <f t="shared" si="7"/>
        <v>#DIV/0!</v>
      </c>
      <c r="R22" s="48" t="e">
        <f t="shared" si="8"/>
        <v>#DIV/0!</v>
      </c>
      <c r="S22" s="48" t="e">
        <f t="shared" si="9"/>
        <v>#DIV/0!</v>
      </c>
    </row>
    <row r="23" spans="1:19" ht="31.9" customHeight="1" x14ac:dyDescent="0.2">
      <c r="A23" s="104" t="s">
        <v>2267</v>
      </c>
      <c r="B23" s="158" t="s">
        <v>63</v>
      </c>
      <c r="C23" s="157" t="s">
        <v>4018</v>
      </c>
      <c r="D23" s="150" t="s">
        <v>62</v>
      </c>
      <c r="E23" s="42" t="s">
        <v>0</v>
      </c>
      <c r="F23" s="151">
        <v>13500</v>
      </c>
      <c r="G23" s="45"/>
      <c r="H23" s="45"/>
      <c r="I23" s="45"/>
      <c r="J23" s="45"/>
      <c r="K23" s="46">
        <v>0</v>
      </c>
      <c r="L23" s="47">
        <v>0</v>
      </c>
      <c r="M23" s="46" t="e">
        <f t="shared" si="5"/>
        <v>#DIV/0!</v>
      </c>
      <c r="N23" s="48">
        <v>0</v>
      </c>
      <c r="O23" s="48">
        <v>0</v>
      </c>
      <c r="P23" s="46" t="e">
        <f t="shared" si="6"/>
        <v>#DIV/0!</v>
      </c>
      <c r="Q23" s="46" t="e">
        <f t="shared" si="7"/>
        <v>#DIV/0!</v>
      </c>
      <c r="R23" s="48" t="e">
        <f t="shared" si="8"/>
        <v>#DIV/0!</v>
      </c>
      <c r="S23" s="48" t="e">
        <f t="shared" si="9"/>
        <v>#DIV/0!</v>
      </c>
    </row>
    <row r="24" spans="1:19" ht="31.9" customHeight="1" x14ac:dyDescent="0.2">
      <c r="A24" s="104" t="s">
        <v>2268</v>
      </c>
      <c r="B24" s="160" t="s">
        <v>64</v>
      </c>
      <c r="C24" s="161" t="s">
        <v>1331</v>
      </c>
      <c r="D24" s="150" t="s">
        <v>62</v>
      </c>
      <c r="E24" s="42" t="s">
        <v>0</v>
      </c>
      <c r="F24" s="151">
        <v>1800</v>
      </c>
      <c r="G24" s="45"/>
      <c r="H24" s="45"/>
      <c r="I24" s="45"/>
      <c r="J24" s="45"/>
      <c r="K24" s="46">
        <v>0</v>
      </c>
      <c r="L24" s="47">
        <v>0</v>
      </c>
      <c r="M24" s="46" t="e">
        <f t="shared" si="5"/>
        <v>#DIV/0!</v>
      </c>
      <c r="N24" s="48">
        <v>0</v>
      </c>
      <c r="O24" s="48">
        <v>0</v>
      </c>
      <c r="P24" s="46" t="e">
        <f t="shared" si="6"/>
        <v>#DIV/0!</v>
      </c>
      <c r="Q24" s="46" t="e">
        <f t="shared" si="7"/>
        <v>#DIV/0!</v>
      </c>
      <c r="R24" s="48" t="e">
        <f t="shared" si="8"/>
        <v>#DIV/0!</v>
      </c>
      <c r="S24" s="48" t="e">
        <f t="shared" si="9"/>
        <v>#DIV/0!</v>
      </c>
    </row>
    <row r="25" spans="1:19" ht="31.9" customHeight="1" x14ac:dyDescent="0.2">
      <c r="A25" s="104" t="s">
        <v>2269</v>
      </c>
      <c r="B25" s="160" t="s">
        <v>65</v>
      </c>
      <c r="C25" s="161" t="s">
        <v>1332</v>
      </c>
      <c r="D25" s="150" t="s">
        <v>62</v>
      </c>
      <c r="E25" s="42" t="s">
        <v>0</v>
      </c>
      <c r="F25" s="151">
        <v>22000</v>
      </c>
      <c r="G25" s="45"/>
      <c r="H25" s="45"/>
      <c r="I25" s="45"/>
      <c r="J25" s="45"/>
      <c r="K25" s="46">
        <v>0</v>
      </c>
      <c r="L25" s="47">
        <v>0</v>
      </c>
      <c r="M25" s="46" t="e">
        <f t="shared" si="5"/>
        <v>#DIV/0!</v>
      </c>
      <c r="N25" s="48">
        <v>0</v>
      </c>
      <c r="O25" s="48">
        <v>0</v>
      </c>
      <c r="P25" s="46" t="e">
        <f t="shared" si="6"/>
        <v>#DIV/0!</v>
      </c>
      <c r="Q25" s="46" t="e">
        <f t="shared" si="7"/>
        <v>#DIV/0!</v>
      </c>
      <c r="R25" s="48" t="e">
        <f t="shared" si="8"/>
        <v>#DIV/0!</v>
      </c>
      <c r="S25" s="48" t="e">
        <f t="shared" si="9"/>
        <v>#DIV/0!</v>
      </c>
    </row>
    <row r="26" spans="1:19" ht="31.9" customHeight="1" x14ac:dyDescent="0.2">
      <c r="A26" s="104" t="s">
        <v>2270</v>
      </c>
      <c r="B26" s="160" t="s">
        <v>65</v>
      </c>
      <c r="C26" s="161" t="s">
        <v>66</v>
      </c>
      <c r="D26" s="150" t="s">
        <v>62</v>
      </c>
      <c r="E26" s="42" t="s">
        <v>0</v>
      </c>
      <c r="F26" s="151">
        <v>600</v>
      </c>
      <c r="G26" s="45"/>
      <c r="H26" s="45"/>
      <c r="I26" s="45"/>
      <c r="J26" s="45"/>
      <c r="K26" s="46">
        <v>0</v>
      </c>
      <c r="L26" s="47">
        <v>0</v>
      </c>
      <c r="M26" s="46" t="e">
        <f t="shared" si="5"/>
        <v>#DIV/0!</v>
      </c>
      <c r="N26" s="48">
        <v>0</v>
      </c>
      <c r="O26" s="48">
        <v>0</v>
      </c>
      <c r="P26" s="46" t="e">
        <f t="shared" si="6"/>
        <v>#DIV/0!</v>
      </c>
      <c r="Q26" s="46" t="e">
        <f t="shared" si="7"/>
        <v>#DIV/0!</v>
      </c>
      <c r="R26" s="48" t="e">
        <f t="shared" si="8"/>
        <v>#DIV/0!</v>
      </c>
      <c r="S26" s="48" t="e">
        <f t="shared" si="9"/>
        <v>#DIV/0!</v>
      </c>
    </row>
    <row r="27" spans="1:19" ht="31.9" customHeight="1" x14ac:dyDescent="0.2">
      <c r="A27" s="104" t="s">
        <v>2271</v>
      </c>
      <c r="B27" s="160" t="s">
        <v>65</v>
      </c>
      <c r="C27" s="161" t="s">
        <v>67</v>
      </c>
      <c r="D27" s="150" t="s">
        <v>62</v>
      </c>
      <c r="E27" s="42" t="s">
        <v>0</v>
      </c>
      <c r="F27" s="151">
        <v>1000</v>
      </c>
      <c r="G27" s="45"/>
      <c r="H27" s="45"/>
      <c r="I27" s="45"/>
      <c r="J27" s="45"/>
      <c r="K27" s="46">
        <v>0</v>
      </c>
      <c r="L27" s="47">
        <v>0</v>
      </c>
      <c r="M27" s="46" t="e">
        <f t="shared" si="5"/>
        <v>#DIV/0!</v>
      </c>
      <c r="N27" s="48">
        <v>0</v>
      </c>
      <c r="O27" s="48">
        <v>0</v>
      </c>
      <c r="P27" s="46" t="e">
        <f t="shared" si="6"/>
        <v>#DIV/0!</v>
      </c>
      <c r="Q27" s="46" t="e">
        <f t="shared" si="7"/>
        <v>#DIV/0!</v>
      </c>
      <c r="R27" s="48" t="e">
        <f t="shared" si="8"/>
        <v>#DIV/0!</v>
      </c>
      <c r="S27" s="48" t="e">
        <f t="shared" si="9"/>
        <v>#DIV/0!</v>
      </c>
    </row>
    <row r="28" spans="1:19" ht="31.9" customHeight="1" x14ac:dyDescent="0.2">
      <c r="A28" s="104" t="s">
        <v>2272</v>
      </c>
      <c r="B28" s="160" t="s">
        <v>65</v>
      </c>
      <c r="C28" s="161" t="s">
        <v>68</v>
      </c>
      <c r="D28" s="150" t="s">
        <v>62</v>
      </c>
      <c r="E28" s="42" t="s">
        <v>0</v>
      </c>
      <c r="F28" s="151">
        <v>8000</v>
      </c>
      <c r="G28" s="45"/>
      <c r="H28" s="45"/>
      <c r="I28" s="45"/>
      <c r="J28" s="45"/>
      <c r="K28" s="46">
        <v>0</v>
      </c>
      <c r="L28" s="47">
        <v>0</v>
      </c>
      <c r="M28" s="46" t="e">
        <f t="shared" si="5"/>
        <v>#DIV/0!</v>
      </c>
      <c r="N28" s="48">
        <v>0</v>
      </c>
      <c r="O28" s="48">
        <v>0</v>
      </c>
      <c r="P28" s="46" t="e">
        <f t="shared" si="6"/>
        <v>#DIV/0!</v>
      </c>
      <c r="Q28" s="46" t="e">
        <f t="shared" si="7"/>
        <v>#DIV/0!</v>
      </c>
      <c r="R28" s="48" t="e">
        <f t="shared" si="8"/>
        <v>#DIV/0!</v>
      </c>
      <c r="S28" s="48" t="e">
        <f t="shared" si="9"/>
        <v>#DIV/0!</v>
      </c>
    </row>
    <row r="29" spans="1:19" ht="31.9" customHeight="1" x14ac:dyDescent="0.2">
      <c r="A29" s="104" t="s">
        <v>2273</v>
      </c>
      <c r="B29" s="160" t="s">
        <v>65</v>
      </c>
      <c r="C29" s="161" t="s">
        <v>69</v>
      </c>
      <c r="D29" s="150" t="s">
        <v>62</v>
      </c>
      <c r="E29" s="42" t="s">
        <v>0</v>
      </c>
      <c r="F29" s="151">
        <v>5000</v>
      </c>
      <c r="G29" s="45"/>
      <c r="H29" s="45"/>
      <c r="I29" s="45"/>
      <c r="J29" s="45"/>
      <c r="K29" s="46">
        <v>0</v>
      </c>
      <c r="L29" s="47">
        <v>0</v>
      </c>
      <c r="M29" s="46" t="e">
        <f t="shared" si="5"/>
        <v>#DIV/0!</v>
      </c>
      <c r="N29" s="48">
        <v>0</v>
      </c>
      <c r="O29" s="48">
        <v>0</v>
      </c>
      <c r="P29" s="46" t="e">
        <f t="shared" si="6"/>
        <v>#DIV/0!</v>
      </c>
      <c r="Q29" s="46" t="e">
        <f t="shared" si="7"/>
        <v>#DIV/0!</v>
      </c>
      <c r="R29" s="48" t="e">
        <f t="shared" si="8"/>
        <v>#DIV/0!</v>
      </c>
      <c r="S29" s="48" t="e">
        <f t="shared" si="9"/>
        <v>#DIV/0!</v>
      </c>
    </row>
    <row r="30" spans="1:19" ht="31.9" customHeight="1" x14ac:dyDescent="0.2">
      <c r="A30" s="104" t="s">
        <v>2274</v>
      </c>
      <c r="B30" s="160" t="s">
        <v>65</v>
      </c>
      <c r="C30" s="161" t="s">
        <v>1460</v>
      </c>
      <c r="D30" s="150" t="s">
        <v>62</v>
      </c>
      <c r="E30" s="42" t="s">
        <v>0</v>
      </c>
      <c r="F30" s="151">
        <v>52000</v>
      </c>
      <c r="G30" s="45"/>
      <c r="H30" s="45"/>
      <c r="I30" s="45"/>
      <c r="J30" s="45"/>
      <c r="K30" s="46">
        <v>0</v>
      </c>
      <c r="L30" s="47">
        <v>0</v>
      </c>
      <c r="M30" s="46" t="e">
        <f t="shared" si="5"/>
        <v>#DIV/0!</v>
      </c>
      <c r="N30" s="48">
        <v>0</v>
      </c>
      <c r="O30" s="48">
        <v>0</v>
      </c>
      <c r="P30" s="46" t="e">
        <f t="shared" si="6"/>
        <v>#DIV/0!</v>
      </c>
      <c r="Q30" s="46" t="e">
        <f t="shared" si="7"/>
        <v>#DIV/0!</v>
      </c>
      <c r="R30" s="48" t="e">
        <f t="shared" si="8"/>
        <v>#DIV/0!</v>
      </c>
      <c r="S30" s="48" t="e">
        <f t="shared" si="9"/>
        <v>#DIV/0!</v>
      </c>
    </row>
    <row r="31" spans="1:19" ht="31.9" customHeight="1" x14ac:dyDescent="0.2">
      <c r="A31" s="104" t="s">
        <v>2275</v>
      </c>
      <c r="B31" s="160" t="s">
        <v>65</v>
      </c>
      <c r="C31" s="161" t="s">
        <v>1461</v>
      </c>
      <c r="D31" s="150" t="s">
        <v>62</v>
      </c>
      <c r="E31" s="42" t="s">
        <v>0</v>
      </c>
      <c r="F31" s="151">
        <v>15000</v>
      </c>
      <c r="G31" s="45"/>
      <c r="H31" s="45"/>
      <c r="I31" s="45"/>
      <c r="J31" s="45"/>
      <c r="K31" s="46">
        <v>0</v>
      </c>
      <c r="L31" s="47">
        <v>0</v>
      </c>
      <c r="M31" s="46" t="e">
        <f t="shared" si="5"/>
        <v>#DIV/0!</v>
      </c>
      <c r="N31" s="48">
        <v>0</v>
      </c>
      <c r="O31" s="48">
        <v>0</v>
      </c>
      <c r="P31" s="46" t="e">
        <f t="shared" si="6"/>
        <v>#DIV/0!</v>
      </c>
      <c r="Q31" s="46" t="e">
        <f t="shared" si="7"/>
        <v>#DIV/0!</v>
      </c>
      <c r="R31" s="48" t="e">
        <f t="shared" si="8"/>
        <v>#DIV/0!</v>
      </c>
      <c r="S31" s="48" t="e">
        <f t="shared" si="9"/>
        <v>#DIV/0!</v>
      </c>
    </row>
    <row r="32" spans="1:19" ht="31.9" customHeight="1" x14ac:dyDescent="0.2">
      <c r="A32" s="104" t="s">
        <v>2276</v>
      </c>
      <c r="B32" s="160" t="s">
        <v>65</v>
      </c>
      <c r="C32" s="161" t="s">
        <v>3977</v>
      </c>
      <c r="D32" s="150" t="s">
        <v>62</v>
      </c>
      <c r="E32" s="42" t="s">
        <v>0</v>
      </c>
      <c r="F32" s="151">
        <v>8000</v>
      </c>
      <c r="G32" s="45"/>
      <c r="H32" s="45"/>
      <c r="I32" s="45"/>
      <c r="J32" s="45"/>
      <c r="K32" s="46">
        <v>0</v>
      </c>
      <c r="L32" s="47">
        <v>0</v>
      </c>
      <c r="M32" s="46" t="e">
        <f t="shared" si="5"/>
        <v>#DIV/0!</v>
      </c>
      <c r="N32" s="48">
        <v>0</v>
      </c>
      <c r="O32" s="48">
        <v>0</v>
      </c>
      <c r="P32" s="46" t="e">
        <f t="shared" si="6"/>
        <v>#DIV/0!</v>
      </c>
      <c r="Q32" s="46" t="e">
        <f t="shared" si="7"/>
        <v>#DIV/0!</v>
      </c>
      <c r="R32" s="48" t="e">
        <f t="shared" si="8"/>
        <v>#DIV/0!</v>
      </c>
      <c r="S32" s="48" t="e">
        <f t="shared" si="9"/>
        <v>#DIV/0!</v>
      </c>
    </row>
    <row r="33" spans="1:19" ht="31.9" customHeight="1" x14ac:dyDescent="0.2">
      <c r="A33" s="104" t="s">
        <v>2277</v>
      </c>
      <c r="B33" s="160" t="s">
        <v>65</v>
      </c>
      <c r="C33" s="161" t="s">
        <v>3978</v>
      </c>
      <c r="D33" s="150" t="s">
        <v>62</v>
      </c>
      <c r="E33" s="42" t="s">
        <v>0</v>
      </c>
      <c r="F33" s="151">
        <v>3000</v>
      </c>
      <c r="G33" s="45"/>
      <c r="H33" s="45"/>
      <c r="I33" s="45"/>
      <c r="J33" s="45"/>
      <c r="K33" s="46">
        <v>0</v>
      </c>
      <c r="L33" s="47">
        <v>0</v>
      </c>
      <c r="M33" s="46" t="e">
        <f t="shared" si="5"/>
        <v>#DIV/0!</v>
      </c>
      <c r="N33" s="48">
        <v>0</v>
      </c>
      <c r="O33" s="48">
        <v>0</v>
      </c>
      <c r="P33" s="46" t="e">
        <f t="shared" si="6"/>
        <v>#DIV/0!</v>
      </c>
      <c r="Q33" s="46" t="e">
        <f t="shared" si="7"/>
        <v>#DIV/0!</v>
      </c>
      <c r="R33" s="48" t="e">
        <f t="shared" si="8"/>
        <v>#DIV/0!</v>
      </c>
      <c r="S33" s="48" t="e">
        <f t="shared" si="9"/>
        <v>#DIV/0!</v>
      </c>
    </row>
    <row r="34" spans="1:19" ht="31.9" customHeight="1" x14ac:dyDescent="0.2">
      <c r="A34" s="104" t="s">
        <v>2278</v>
      </c>
      <c r="B34" s="160" t="s">
        <v>63</v>
      </c>
      <c r="C34" s="157" t="s">
        <v>3979</v>
      </c>
      <c r="D34" s="152" t="s">
        <v>62</v>
      </c>
      <c r="E34" s="42" t="s">
        <v>0</v>
      </c>
      <c r="F34" s="151">
        <v>2000</v>
      </c>
      <c r="G34" s="45"/>
      <c r="H34" s="45"/>
      <c r="I34" s="45"/>
      <c r="J34" s="45"/>
      <c r="K34" s="46">
        <v>0</v>
      </c>
      <c r="L34" s="47">
        <v>0</v>
      </c>
      <c r="M34" s="46" t="e">
        <f t="shared" si="5"/>
        <v>#DIV/0!</v>
      </c>
      <c r="N34" s="48">
        <v>0</v>
      </c>
      <c r="O34" s="48">
        <v>0</v>
      </c>
      <c r="P34" s="46" t="e">
        <f t="shared" si="6"/>
        <v>#DIV/0!</v>
      </c>
      <c r="Q34" s="46" t="e">
        <f t="shared" si="7"/>
        <v>#DIV/0!</v>
      </c>
      <c r="R34" s="48" t="e">
        <f t="shared" si="8"/>
        <v>#DIV/0!</v>
      </c>
      <c r="S34" s="48" t="e">
        <f t="shared" si="9"/>
        <v>#DIV/0!</v>
      </c>
    </row>
    <row r="35" spans="1:19" ht="31.9" customHeight="1" x14ac:dyDescent="0.2">
      <c r="A35" s="104" t="s">
        <v>2279</v>
      </c>
      <c r="B35" s="160" t="s">
        <v>70</v>
      </c>
      <c r="C35" s="157" t="s">
        <v>1333</v>
      </c>
      <c r="D35" s="152" t="s">
        <v>62</v>
      </c>
      <c r="E35" s="42" t="s">
        <v>0</v>
      </c>
      <c r="F35" s="151">
        <v>40</v>
      </c>
      <c r="G35" s="45"/>
      <c r="H35" s="45"/>
      <c r="I35" s="45"/>
      <c r="J35" s="45"/>
      <c r="K35" s="46">
        <v>0</v>
      </c>
      <c r="L35" s="47">
        <v>0</v>
      </c>
      <c r="M35" s="46" t="e">
        <f t="shared" si="5"/>
        <v>#DIV/0!</v>
      </c>
      <c r="N35" s="48">
        <v>0</v>
      </c>
      <c r="O35" s="48">
        <v>0</v>
      </c>
      <c r="P35" s="46" t="e">
        <f t="shared" si="6"/>
        <v>#DIV/0!</v>
      </c>
      <c r="Q35" s="46" t="e">
        <f t="shared" si="7"/>
        <v>#DIV/0!</v>
      </c>
      <c r="R35" s="48" t="e">
        <f t="shared" si="8"/>
        <v>#DIV/0!</v>
      </c>
      <c r="S35" s="48" t="e">
        <f t="shared" si="9"/>
        <v>#DIV/0!</v>
      </c>
    </row>
    <row r="36" spans="1:19" ht="31.9" customHeight="1" x14ac:dyDescent="0.2">
      <c r="A36" s="104" t="s">
        <v>2280</v>
      </c>
      <c r="B36" s="159" t="s">
        <v>70</v>
      </c>
      <c r="C36" s="161" t="s">
        <v>3980</v>
      </c>
      <c r="D36" s="150" t="s">
        <v>62</v>
      </c>
      <c r="E36" s="42" t="s">
        <v>0</v>
      </c>
      <c r="F36" s="151">
        <v>120</v>
      </c>
      <c r="G36" s="45"/>
      <c r="H36" s="45"/>
      <c r="I36" s="45"/>
      <c r="J36" s="45"/>
      <c r="K36" s="46">
        <v>0</v>
      </c>
      <c r="L36" s="47">
        <v>0</v>
      </c>
      <c r="M36" s="46" t="e">
        <f t="shared" si="5"/>
        <v>#DIV/0!</v>
      </c>
      <c r="N36" s="48">
        <v>0</v>
      </c>
      <c r="O36" s="48">
        <v>0</v>
      </c>
      <c r="P36" s="46" t="e">
        <f t="shared" si="6"/>
        <v>#DIV/0!</v>
      </c>
      <c r="Q36" s="46" t="e">
        <f t="shared" si="7"/>
        <v>#DIV/0!</v>
      </c>
      <c r="R36" s="48" t="e">
        <f t="shared" si="8"/>
        <v>#DIV/0!</v>
      </c>
      <c r="S36" s="48" t="e">
        <f t="shared" si="9"/>
        <v>#DIV/0!</v>
      </c>
    </row>
    <row r="37" spans="1:19" ht="45" x14ac:dyDescent="0.2">
      <c r="A37" s="104" t="s">
        <v>2281</v>
      </c>
      <c r="B37" s="159" t="s">
        <v>61</v>
      </c>
      <c r="C37" s="161" t="s">
        <v>71</v>
      </c>
      <c r="D37" s="152" t="s">
        <v>62</v>
      </c>
      <c r="E37" s="42" t="s">
        <v>0</v>
      </c>
      <c r="F37" s="151">
        <v>60</v>
      </c>
      <c r="G37" s="153"/>
      <c r="H37" s="153"/>
      <c r="I37" s="153"/>
      <c r="J37" s="153"/>
      <c r="K37" s="46">
        <v>0</v>
      </c>
      <c r="L37" s="47">
        <v>0</v>
      </c>
      <c r="M37" s="46" t="e">
        <f t="shared" si="5"/>
        <v>#DIV/0!</v>
      </c>
      <c r="N37" s="48">
        <v>0</v>
      </c>
      <c r="O37" s="48">
        <v>0</v>
      </c>
      <c r="P37" s="46" t="e">
        <f t="shared" si="6"/>
        <v>#DIV/0!</v>
      </c>
      <c r="Q37" s="46" t="e">
        <f t="shared" si="7"/>
        <v>#DIV/0!</v>
      </c>
      <c r="R37" s="48" t="e">
        <f t="shared" si="8"/>
        <v>#DIV/0!</v>
      </c>
      <c r="S37" s="48" t="e">
        <f t="shared" si="9"/>
        <v>#DIV/0!</v>
      </c>
    </row>
    <row r="38" spans="1:19" ht="78.75" x14ac:dyDescent="0.2">
      <c r="A38" s="104" t="s">
        <v>2282</v>
      </c>
      <c r="B38" s="160" t="s">
        <v>63</v>
      </c>
      <c r="C38" s="157" t="s">
        <v>3981</v>
      </c>
      <c r="D38" s="150" t="s">
        <v>62</v>
      </c>
      <c r="E38" s="42" t="s">
        <v>0</v>
      </c>
      <c r="F38" s="151">
        <v>30</v>
      </c>
      <c r="G38" s="83"/>
      <c r="H38" s="83"/>
      <c r="I38" s="83"/>
      <c r="J38" s="83"/>
      <c r="K38" s="46">
        <v>0</v>
      </c>
      <c r="L38" s="47">
        <v>0</v>
      </c>
      <c r="M38" s="46" t="e">
        <f t="shared" si="5"/>
        <v>#DIV/0!</v>
      </c>
      <c r="N38" s="48">
        <v>0</v>
      </c>
      <c r="O38" s="48">
        <v>0</v>
      </c>
      <c r="P38" s="46" t="e">
        <f t="shared" si="6"/>
        <v>#DIV/0!</v>
      </c>
      <c r="Q38" s="46" t="e">
        <f t="shared" si="7"/>
        <v>#DIV/0!</v>
      </c>
      <c r="R38" s="48" t="e">
        <f t="shared" si="8"/>
        <v>#DIV/0!</v>
      </c>
      <c r="S38" s="48" t="e">
        <f t="shared" si="9"/>
        <v>#DIV/0!</v>
      </c>
    </row>
    <row r="39" spans="1:19" ht="78.75" x14ac:dyDescent="0.2">
      <c r="A39" s="104" t="s">
        <v>2283</v>
      </c>
      <c r="B39" s="158" t="s">
        <v>63</v>
      </c>
      <c r="C39" s="157" t="s">
        <v>3982</v>
      </c>
      <c r="D39" s="150" t="s">
        <v>62</v>
      </c>
      <c r="E39" s="42" t="s">
        <v>0</v>
      </c>
      <c r="F39" s="151">
        <v>100</v>
      </c>
      <c r="G39" s="83"/>
      <c r="H39" s="83"/>
      <c r="I39" s="83"/>
      <c r="J39" s="83"/>
      <c r="K39" s="46">
        <v>0</v>
      </c>
      <c r="L39" s="47">
        <v>0</v>
      </c>
      <c r="M39" s="46" t="e">
        <f t="shared" si="5"/>
        <v>#DIV/0!</v>
      </c>
      <c r="N39" s="48">
        <v>0</v>
      </c>
      <c r="O39" s="48">
        <v>0</v>
      </c>
      <c r="P39" s="46" t="e">
        <f t="shared" si="6"/>
        <v>#DIV/0!</v>
      </c>
      <c r="Q39" s="46" t="e">
        <f t="shared" si="7"/>
        <v>#DIV/0!</v>
      </c>
      <c r="R39" s="48" t="e">
        <f t="shared" si="8"/>
        <v>#DIV/0!</v>
      </c>
      <c r="S39" s="48" t="e">
        <f t="shared" si="9"/>
        <v>#DIV/0!</v>
      </c>
    </row>
    <row r="40" spans="1:19" ht="78.75" x14ac:dyDescent="0.2">
      <c r="A40" s="104" t="s">
        <v>2284</v>
      </c>
      <c r="B40" s="160" t="s">
        <v>72</v>
      </c>
      <c r="C40" s="162" t="s">
        <v>3983</v>
      </c>
      <c r="D40" s="150" t="s">
        <v>73</v>
      </c>
      <c r="E40" s="42" t="s">
        <v>0</v>
      </c>
      <c r="F40" s="151">
        <v>2000</v>
      </c>
      <c r="G40" s="83"/>
      <c r="H40" s="83"/>
      <c r="I40" s="83"/>
      <c r="J40" s="83"/>
      <c r="K40" s="46">
        <v>0</v>
      </c>
      <c r="L40" s="47">
        <v>0</v>
      </c>
      <c r="M40" s="46" t="e">
        <f t="shared" si="5"/>
        <v>#DIV/0!</v>
      </c>
      <c r="N40" s="48">
        <v>0</v>
      </c>
      <c r="O40" s="48">
        <v>0</v>
      </c>
      <c r="P40" s="46" t="e">
        <f t="shared" si="6"/>
        <v>#DIV/0!</v>
      </c>
      <c r="Q40" s="46" t="e">
        <f t="shared" si="7"/>
        <v>#DIV/0!</v>
      </c>
      <c r="R40" s="48" t="e">
        <f t="shared" si="8"/>
        <v>#DIV/0!</v>
      </c>
      <c r="S40" s="48" t="e">
        <f t="shared" si="9"/>
        <v>#DIV/0!</v>
      </c>
    </row>
    <row r="41" spans="1:19" ht="56.25" x14ac:dyDescent="0.2">
      <c r="A41" s="104" t="s">
        <v>2285</v>
      </c>
      <c r="B41" s="160" t="s">
        <v>74</v>
      </c>
      <c r="C41" s="161" t="s">
        <v>75</v>
      </c>
      <c r="D41" s="150" t="s">
        <v>73</v>
      </c>
      <c r="E41" s="42" t="s">
        <v>0</v>
      </c>
      <c r="F41" s="151">
        <v>3000</v>
      </c>
      <c r="G41" s="83"/>
      <c r="H41" s="83"/>
      <c r="I41" s="83"/>
      <c r="J41" s="83"/>
      <c r="K41" s="46">
        <v>0</v>
      </c>
      <c r="L41" s="47">
        <v>0</v>
      </c>
      <c r="M41" s="46" t="e">
        <f t="shared" si="5"/>
        <v>#DIV/0!</v>
      </c>
      <c r="N41" s="48">
        <v>0</v>
      </c>
      <c r="O41" s="48">
        <v>0</v>
      </c>
      <c r="P41" s="46" t="e">
        <f t="shared" si="6"/>
        <v>#DIV/0!</v>
      </c>
      <c r="Q41" s="46" t="e">
        <f t="shared" si="7"/>
        <v>#DIV/0!</v>
      </c>
      <c r="R41" s="48" t="e">
        <f t="shared" si="8"/>
        <v>#DIV/0!</v>
      </c>
      <c r="S41" s="48" t="e">
        <f t="shared" si="9"/>
        <v>#DIV/0!</v>
      </c>
    </row>
    <row r="42" spans="1:19" ht="67.5" x14ac:dyDescent="0.2">
      <c r="A42" s="104" t="s">
        <v>2286</v>
      </c>
      <c r="B42" s="160" t="s">
        <v>76</v>
      </c>
      <c r="C42" s="161" t="s">
        <v>3984</v>
      </c>
      <c r="D42" s="150" t="s">
        <v>77</v>
      </c>
      <c r="E42" s="42" t="s">
        <v>0</v>
      </c>
      <c r="F42" s="151">
        <v>30</v>
      </c>
      <c r="G42" s="83"/>
      <c r="H42" s="83"/>
      <c r="I42" s="83"/>
      <c r="J42" s="83"/>
      <c r="K42" s="46">
        <v>0</v>
      </c>
      <c r="L42" s="47">
        <v>0</v>
      </c>
      <c r="M42" s="46" t="e">
        <f t="shared" si="5"/>
        <v>#DIV/0!</v>
      </c>
      <c r="N42" s="48">
        <v>0</v>
      </c>
      <c r="O42" s="48">
        <v>0</v>
      </c>
      <c r="P42" s="46" t="e">
        <f t="shared" si="6"/>
        <v>#DIV/0!</v>
      </c>
      <c r="Q42" s="46" t="e">
        <f t="shared" si="7"/>
        <v>#DIV/0!</v>
      </c>
      <c r="R42" s="48" t="e">
        <f t="shared" si="8"/>
        <v>#DIV/0!</v>
      </c>
      <c r="S42" s="48" t="e">
        <f t="shared" si="9"/>
        <v>#DIV/0!</v>
      </c>
    </row>
    <row r="43" spans="1:19" ht="67.5" x14ac:dyDescent="0.2">
      <c r="A43" s="104" t="s">
        <v>2287</v>
      </c>
      <c r="B43" s="160" t="s">
        <v>59</v>
      </c>
      <c r="C43" s="162" t="s">
        <v>3985</v>
      </c>
      <c r="D43" s="152" t="s">
        <v>78</v>
      </c>
      <c r="E43" s="42" t="s">
        <v>0</v>
      </c>
      <c r="F43" s="151">
        <v>60</v>
      </c>
      <c r="G43" s="83"/>
      <c r="H43" s="83"/>
      <c r="I43" s="83"/>
      <c r="J43" s="83"/>
      <c r="K43" s="46">
        <v>0</v>
      </c>
      <c r="L43" s="47">
        <v>0</v>
      </c>
      <c r="M43" s="46" t="e">
        <f t="shared" si="5"/>
        <v>#DIV/0!</v>
      </c>
      <c r="N43" s="48">
        <v>0</v>
      </c>
      <c r="O43" s="48">
        <v>0</v>
      </c>
      <c r="P43" s="46" t="e">
        <f t="shared" si="6"/>
        <v>#DIV/0!</v>
      </c>
      <c r="Q43" s="46" t="e">
        <f t="shared" si="7"/>
        <v>#DIV/0!</v>
      </c>
      <c r="R43" s="48" t="e">
        <f t="shared" si="8"/>
        <v>#DIV/0!</v>
      </c>
      <c r="S43" s="48" t="e">
        <f t="shared" si="9"/>
        <v>#DIV/0!</v>
      </c>
    </row>
    <row r="44" spans="1:19" ht="22.5" x14ac:dyDescent="0.2">
      <c r="A44" s="104" t="s">
        <v>2288</v>
      </c>
      <c r="B44" s="160" t="s">
        <v>1314</v>
      </c>
      <c r="C44" s="162" t="s">
        <v>1334</v>
      </c>
      <c r="D44" s="150" t="s">
        <v>79</v>
      </c>
      <c r="E44" s="42" t="s">
        <v>0</v>
      </c>
      <c r="F44" s="151">
        <v>60</v>
      </c>
      <c r="G44" s="83"/>
      <c r="H44" s="83"/>
      <c r="I44" s="83"/>
      <c r="J44" s="83"/>
      <c r="K44" s="46">
        <v>0</v>
      </c>
      <c r="L44" s="47">
        <v>0</v>
      </c>
      <c r="M44" s="46" t="e">
        <f t="shared" si="5"/>
        <v>#DIV/0!</v>
      </c>
      <c r="N44" s="48">
        <v>0</v>
      </c>
      <c r="O44" s="48">
        <v>0</v>
      </c>
      <c r="P44" s="46" t="e">
        <f t="shared" si="6"/>
        <v>#DIV/0!</v>
      </c>
      <c r="Q44" s="46" t="e">
        <f t="shared" si="7"/>
        <v>#DIV/0!</v>
      </c>
      <c r="R44" s="48" t="e">
        <f t="shared" si="8"/>
        <v>#DIV/0!</v>
      </c>
      <c r="S44" s="48" t="e">
        <f t="shared" si="9"/>
        <v>#DIV/0!</v>
      </c>
    </row>
    <row r="45" spans="1:19" ht="22.5" x14ac:dyDescent="0.2">
      <c r="A45" s="104" t="s">
        <v>2289</v>
      </c>
      <c r="B45" s="160" t="s">
        <v>1314</v>
      </c>
      <c r="C45" s="162" t="s">
        <v>1335</v>
      </c>
      <c r="D45" s="150" t="s">
        <v>79</v>
      </c>
      <c r="E45" s="42" t="s">
        <v>0</v>
      </c>
      <c r="F45" s="151">
        <v>40</v>
      </c>
      <c r="G45" s="83"/>
      <c r="H45" s="83"/>
      <c r="I45" s="83"/>
      <c r="J45" s="83"/>
      <c r="K45" s="46">
        <v>0</v>
      </c>
      <c r="L45" s="47">
        <v>0</v>
      </c>
      <c r="M45" s="46" t="e">
        <f t="shared" si="5"/>
        <v>#DIV/0!</v>
      </c>
      <c r="N45" s="48">
        <v>0</v>
      </c>
      <c r="O45" s="48">
        <v>0</v>
      </c>
      <c r="P45" s="46" t="e">
        <f t="shared" si="6"/>
        <v>#DIV/0!</v>
      </c>
      <c r="Q45" s="46" t="e">
        <f t="shared" si="7"/>
        <v>#DIV/0!</v>
      </c>
      <c r="R45" s="48" t="e">
        <f t="shared" si="8"/>
        <v>#DIV/0!</v>
      </c>
      <c r="S45" s="48" t="e">
        <f t="shared" si="9"/>
        <v>#DIV/0!</v>
      </c>
    </row>
    <row r="46" spans="1:19" ht="78.75" x14ac:dyDescent="0.2">
      <c r="A46" s="104" t="s">
        <v>2290</v>
      </c>
      <c r="B46" s="160" t="s">
        <v>1314</v>
      </c>
      <c r="C46" s="161" t="s">
        <v>3986</v>
      </c>
      <c r="D46" s="150" t="s">
        <v>79</v>
      </c>
      <c r="E46" s="42" t="s">
        <v>0</v>
      </c>
      <c r="F46" s="151">
        <v>300</v>
      </c>
      <c r="G46" s="83"/>
      <c r="H46" s="83"/>
      <c r="I46" s="83"/>
      <c r="J46" s="83"/>
      <c r="K46" s="46">
        <v>0</v>
      </c>
      <c r="L46" s="47">
        <v>0</v>
      </c>
      <c r="M46" s="46" t="e">
        <f t="shared" si="5"/>
        <v>#DIV/0!</v>
      </c>
      <c r="N46" s="48">
        <v>0</v>
      </c>
      <c r="O46" s="48">
        <v>0</v>
      </c>
      <c r="P46" s="46" t="e">
        <f t="shared" si="6"/>
        <v>#DIV/0!</v>
      </c>
      <c r="Q46" s="46" t="e">
        <f t="shared" si="7"/>
        <v>#DIV/0!</v>
      </c>
      <c r="R46" s="48" t="e">
        <f t="shared" si="8"/>
        <v>#DIV/0!</v>
      </c>
      <c r="S46" s="48" t="e">
        <f t="shared" si="9"/>
        <v>#DIV/0!</v>
      </c>
    </row>
    <row r="47" spans="1:19" ht="78.75" x14ac:dyDescent="0.2">
      <c r="A47" s="104" t="s">
        <v>2291</v>
      </c>
      <c r="B47" s="160" t="s">
        <v>1314</v>
      </c>
      <c r="C47" s="161" t="s">
        <v>3987</v>
      </c>
      <c r="D47" s="150" t="s">
        <v>79</v>
      </c>
      <c r="E47" s="42" t="s">
        <v>0</v>
      </c>
      <c r="F47" s="151">
        <v>120</v>
      </c>
      <c r="G47" s="83"/>
      <c r="H47" s="83"/>
      <c r="I47" s="83"/>
      <c r="J47" s="83"/>
      <c r="K47" s="46">
        <v>0</v>
      </c>
      <c r="L47" s="47">
        <v>0</v>
      </c>
      <c r="M47" s="46" t="e">
        <f t="shared" si="5"/>
        <v>#DIV/0!</v>
      </c>
      <c r="N47" s="48">
        <v>0</v>
      </c>
      <c r="O47" s="48">
        <v>0</v>
      </c>
      <c r="P47" s="46" t="e">
        <f t="shared" si="6"/>
        <v>#DIV/0!</v>
      </c>
      <c r="Q47" s="46" t="e">
        <f t="shared" si="7"/>
        <v>#DIV/0!</v>
      </c>
      <c r="R47" s="48" t="e">
        <f t="shared" si="8"/>
        <v>#DIV/0!</v>
      </c>
      <c r="S47" s="48" t="e">
        <f t="shared" si="9"/>
        <v>#DIV/0!</v>
      </c>
    </row>
    <row r="48" spans="1:19" ht="78.75" x14ac:dyDescent="0.2">
      <c r="A48" s="104" t="s">
        <v>2292</v>
      </c>
      <c r="B48" s="160" t="s">
        <v>1314</v>
      </c>
      <c r="C48" s="161" t="s">
        <v>3988</v>
      </c>
      <c r="D48" s="150" t="s">
        <v>79</v>
      </c>
      <c r="E48" s="42" t="s">
        <v>0</v>
      </c>
      <c r="F48" s="151">
        <v>200</v>
      </c>
      <c r="G48" s="83"/>
      <c r="H48" s="83"/>
      <c r="I48" s="83"/>
      <c r="J48" s="83"/>
      <c r="K48" s="46">
        <v>0</v>
      </c>
      <c r="L48" s="47">
        <v>0</v>
      </c>
      <c r="M48" s="46" t="e">
        <f t="shared" si="5"/>
        <v>#DIV/0!</v>
      </c>
      <c r="N48" s="48">
        <v>0</v>
      </c>
      <c r="O48" s="48">
        <v>0</v>
      </c>
      <c r="P48" s="46" t="e">
        <f t="shared" si="6"/>
        <v>#DIV/0!</v>
      </c>
      <c r="Q48" s="46" t="e">
        <f t="shared" si="7"/>
        <v>#DIV/0!</v>
      </c>
      <c r="R48" s="48" t="e">
        <f t="shared" si="8"/>
        <v>#DIV/0!</v>
      </c>
      <c r="S48" s="48" t="e">
        <f t="shared" si="9"/>
        <v>#DIV/0!</v>
      </c>
    </row>
    <row r="49" spans="1:19" ht="78.75" x14ac:dyDescent="0.2">
      <c r="A49" s="104" t="s">
        <v>2293</v>
      </c>
      <c r="B49" s="160" t="s">
        <v>1314</v>
      </c>
      <c r="C49" s="161" t="s">
        <v>1462</v>
      </c>
      <c r="D49" s="150" t="s">
        <v>79</v>
      </c>
      <c r="E49" s="42" t="s">
        <v>0</v>
      </c>
      <c r="F49" s="151">
        <v>2200</v>
      </c>
      <c r="G49" s="83"/>
      <c r="H49" s="83"/>
      <c r="I49" s="83"/>
      <c r="J49" s="83"/>
      <c r="K49" s="46">
        <v>0</v>
      </c>
      <c r="L49" s="47">
        <v>0</v>
      </c>
      <c r="M49" s="46" t="e">
        <f t="shared" si="5"/>
        <v>#DIV/0!</v>
      </c>
      <c r="N49" s="48">
        <v>0</v>
      </c>
      <c r="O49" s="48">
        <v>0</v>
      </c>
      <c r="P49" s="46" t="e">
        <f t="shared" si="6"/>
        <v>#DIV/0!</v>
      </c>
      <c r="Q49" s="46" t="e">
        <f t="shared" si="7"/>
        <v>#DIV/0!</v>
      </c>
      <c r="R49" s="48" t="e">
        <f t="shared" si="8"/>
        <v>#DIV/0!</v>
      </c>
      <c r="S49" s="48" t="e">
        <f t="shared" si="9"/>
        <v>#DIV/0!</v>
      </c>
    </row>
    <row r="50" spans="1:19" ht="78.75" x14ac:dyDescent="0.2">
      <c r="A50" s="104" t="s">
        <v>2294</v>
      </c>
      <c r="B50" s="160" t="s">
        <v>1314</v>
      </c>
      <c r="C50" s="161" t="s">
        <v>3989</v>
      </c>
      <c r="D50" s="150" t="s">
        <v>79</v>
      </c>
      <c r="E50" s="42" t="s">
        <v>0</v>
      </c>
      <c r="F50" s="151">
        <v>1800</v>
      </c>
      <c r="G50" s="83"/>
      <c r="H50" s="83"/>
      <c r="I50" s="83"/>
      <c r="J50" s="83"/>
      <c r="K50" s="46">
        <v>0</v>
      </c>
      <c r="L50" s="47">
        <v>0</v>
      </c>
      <c r="M50" s="46" t="e">
        <f t="shared" si="5"/>
        <v>#DIV/0!</v>
      </c>
      <c r="N50" s="48">
        <v>0</v>
      </c>
      <c r="O50" s="48">
        <v>0</v>
      </c>
      <c r="P50" s="46" t="e">
        <f t="shared" si="6"/>
        <v>#DIV/0!</v>
      </c>
      <c r="Q50" s="46" t="e">
        <f t="shared" si="7"/>
        <v>#DIV/0!</v>
      </c>
      <c r="R50" s="48" t="e">
        <f t="shared" si="8"/>
        <v>#DIV/0!</v>
      </c>
      <c r="S50" s="48" t="e">
        <f t="shared" si="9"/>
        <v>#DIV/0!</v>
      </c>
    </row>
    <row r="51" spans="1:19" ht="78.75" x14ac:dyDescent="0.2">
      <c r="A51" s="104" t="s">
        <v>2295</v>
      </c>
      <c r="B51" s="160" t="s">
        <v>1314</v>
      </c>
      <c r="C51" s="161" t="s">
        <v>1463</v>
      </c>
      <c r="D51" s="150" t="s">
        <v>79</v>
      </c>
      <c r="E51" s="42" t="s">
        <v>0</v>
      </c>
      <c r="F51" s="151">
        <v>6000</v>
      </c>
      <c r="G51" s="83"/>
      <c r="H51" s="83"/>
      <c r="I51" s="83"/>
      <c r="J51" s="83"/>
      <c r="K51" s="46">
        <v>0</v>
      </c>
      <c r="L51" s="47">
        <v>0</v>
      </c>
      <c r="M51" s="46" t="e">
        <f t="shared" si="5"/>
        <v>#DIV/0!</v>
      </c>
      <c r="N51" s="48">
        <v>0</v>
      </c>
      <c r="O51" s="48">
        <v>0</v>
      </c>
      <c r="P51" s="46" t="e">
        <f t="shared" si="6"/>
        <v>#DIV/0!</v>
      </c>
      <c r="Q51" s="46" t="e">
        <f t="shared" si="7"/>
        <v>#DIV/0!</v>
      </c>
      <c r="R51" s="48" t="e">
        <f t="shared" si="8"/>
        <v>#DIV/0!</v>
      </c>
      <c r="S51" s="48" t="e">
        <f t="shared" si="9"/>
        <v>#DIV/0!</v>
      </c>
    </row>
    <row r="52" spans="1:19" ht="78.75" x14ac:dyDescent="0.2">
      <c r="A52" s="104" t="s">
        <v>2296</v>
      </c>
      <c r="B52" s="160" t="s">
        <v>1314</v>
      </c>
      <c r="C52" s="161" t="s">
        <v>1464</v>
      </c>
      <c r="D52" s="150" t="s">
        <v>79</v>
      </c>
      <c r="E52" s="42" t="s">
        <v>0</v>
      </c>
      <c r="F52" s="151">
        <v>800</v>
      </c>
      <c r="G52" s="83"/>
      <c r="H52" s="83"/>
      <c r="I52" s="83"/>
      <c r="J52" s="83"/>
      <c r="K52" s="46">
        <v>0</v>
      </c>
      <c r="L52" s="47">
        <v>28</v>
      </c>
      <c r="M52" s="46">
        <f t="shared" si="5"/>
        <v>0</v>
      </c>
      <c r="N52" s="48">
        <v>0</v>
      </c>
      <c r="O52" s="48">
        <v>0</v>
      </c>
      <c r="P52" s="46">
        <f t="shared" si="6"/>
        <v>0</v>
      </c>
      <c r="Q52" s="46">
        <f t="shared" si="7"/>
        <v>0</v>
      </c>
      <c r="R52" s="48">
        <f t="shared" si="8"/>
        <v>0</v>
      </c>
      <c r="S52" s="48">
        <f t="shared" si="9"/>
        <v>0</v>
      </c>
    </row>
    <row r="53" spans="1:19" ht="123.75" x14ac:dyDescent="0.2">
      <c r="A53" s="104" t="s">
        <v>2297</v>
      </c>
      <c r="B53" s="160" t="s">
        <v>80</v>
      </c>
      <c r="C53" s="163" t="s">
        <v>3990</v>
      </c>
      <c r="D53" s="154" t="s">
        <v>77</v>
      </c>
      <c r="E53" s="42" t="s">
        <v>0</v>
      </c>
      <c r="F53" s="151">
        <v>30</v>
      </c>
      <c r="G53" s="83"/>
      <c r="H53" s="83"/>
      <c r="I53" s="83"/>
      <c r="J53" s="83"/>
      <c r="K53" s="46">
        <v>0</v>
      </c>
      <c r="L53" s="47">
        <v>0</v>
      </c>
      <c r="M53" s="46" t="e">
        <f t="shared" si="5"/>
        <v>#DIV/0!</v>
      </c>
      <c r="N53" s="48">
        <v>0</v>
      </c>
      <c r="O53" s="48">
        <v>0</v>
      </c>
      <c r="P53" s="46" t="e">
        <f t="shared" si="6"/>
        <v>#DIV/0!</v>
      </c>
      <c r="Q53" s="46" t="e">
        <f t="shared" si="7"/>
        <v>#DIV/0!</v>
      </c>
      <c r="R53" s="48" t="e">
        <f t="shared" si="8"/>
        <v>#DIV/0!</v>
      </c>
      <c r="S53" s="48" t="e">
        <f t="shared" si="9"/>
        <v>#DIV/0!</v>
      </c>
    </row>
    <row r="54" spans="1:19" ht="123.75" x14ac:dyDescent="0.2">
      <c r="A54" s="104" t="s">
        <v>2298</v>
      </c>
      <c r="B54" s="160" t="s">
        <v>80</v>
      </c>
      <c r="C54" s="163" t="s">
        <v>3992</v>
      </c>
      <c r="D54" s="154" t="s">
        <v>77</v>
      </c>
      <c r="E54" s="42" t="s">
        <v>0</v>
      </c>
      <c r="F54" s="151">
        <v>30</v>
      </c>
      <c r="G54" s="83"/>
      <c r="H54" s="83"/>
      <c r="I54" s="83"/>
      <c r="J54" s="83"/>
      <c r="K54" s="46">
        <v>0</v>
      </c>
      <c r="L54" s="47">
        <v>0</v>
      </c>
      <c r="M54" s="46" t="e">
        <f t="shared" si="5"/>
        <v>#DIV/0!</v>
      </c>
      <c r="N54" s="48">
        <v>0</v>
      </c>
      <c r="O54" s="48">
        <v>0</v>
      </c>
      <c r="P54" s="46" t="e">
        <f t="shared" si="6"/>
        <v>#DIV/0!</v>
      </c>
      <c r="Q54" s="46" t="e">
        <f t="shared" si="7"/>
        <v>#DIV/0!</v>
      </c>
      <c r="R54" s="48" t="e">
        <f t="shared" si="8"/>
        <v>#DIV/0!</v>
      </c>
      <c r="S54" s="48" t="e">
        <f t="shared" si="9"/>
        <v>#DIV/0!</v>
      </c>
    </row>
    <row r="55" spans="1:19" ht="123.75" x14ac:dyDescent="0.2">
      <c r="A55" s="104" t="s">
        <v>2299</v>
      </c>
      <c r="B55" s="160" t="s">
        <v>1453</v>
      </c>
      <c r="C55" s="161" t="s">
        <v>3991</v>
      </c>
      <c r="D55" s="152" t="s">
        <v>77</v>
      </c>
      <c r="E55" s="42" t="s">
        <v>0</v>
      </c>
      <c r="F55" s="151">
        <v>30</v>
      </c>
      <c r="G55" s="83"/>
      <c r="H55" s="83"/>
      <c r="I55" s="83"/>
      <c r="J55" s="83"/>
      <c r="K55" s="46">
        <v>0</v>
      </c>
      <c r="L55" s="47">
        <v>0</v>
      </c>
      <c r="M55" s="46" t="e">
        <f t="shared" si="5"/>
        <v>#DIV/0!</v>
      </c>
      <c r="N55" s="48">
        <v>0</v>
      </c>
      <c r="O55" s="48">
        <v>0</v>
      </c>
      <c r="P55" s="46" t="e">
        <f t="shared" si="6"/>
        <v>#DIV/0!</v>
      </c>
      <c r="Q55" s="46" t="e">
        <f t="shared" si="7"/>
        <v>#DIV/0!</v>
      </c>
      <c r="R55" s="48" t="e">
        <f t="shared" si="8"/>
        <v>#DIV/0!</v>
      </c>
      <c r="S55" s="48" t="e">
        <f t="shared" si="9"/>
        <v>#DIV/0!</v>
      </c>
    </row>
    <row r="56" spans="1:19" ht="101.25" x14ac:dyDescent="0.2">
      <c r="A56" s="104" t="s">
        <v>2300</v>
      </c>
      <c r="B56" s="160" t="s">
        <v>82</v>
      </c>
      <c r="C56" s="164" t="s">
        <v>3993</v>
      </c>
      <c r="D56" s="150" t="s">
        <v>77</v>
      </c>
      <c r="E56" s="42" t="s">
        <v>0</v>
      </c>
      <c r="F56" s="151">
        <v>120</v>
      </c>
      <c r="G56" s="83"/>
      <c r="H56" s="83"/>
      <c r="I56" s="83"/>
      <c r="J56" s="83"/>
      <c r="K56" s="46">
        <v>0</v>
      </c>
      <c r="L56" s="47">
        <v>0</v>
      </c>
      <c r="M56" s="46" t="e">
        <f t="shared" si="5"/>
        <v>#DIV/0!</v>
      </c>
      <c r="N56" s="48">
        <v>0</v>
      </c>
      <c r="O56" s="48">
        <v>0</v>
      </c>
      <c r="P56" s="46" t="e">
        <f t="shared" si="6"/>
        <v>#DIV/0!</v>
      </c>
      <c r="Q56" s="46" t="e">
        <f t="shared" si="7"/>
        <v>#DIV/0!</v>
      </c>
      <c r="R56" s="48" t="e">
        <f t="shared" si="8"/>
        <v>#DIV/0!</v>
      </c>
      <c r="S56" s="48" t="e">
        <f t="shared" si="9"/>
        <v>#DIV/0!</v>
      </c>
    </row>
    <row r="57" spans="1:19" ht="56.25" x14ac:dyDescent="0.2">
      <c r="A57" s="104" t="s">
        <v>2301</v>
      </c>
      <c r="B57" s="160" t="s">
        <v>82</v>
      </c>
      <c r="C57" s="164" t="s">
        <v>3994</v>
      </c>
      <c r="D57" s="155" t="s">
        <v>77</v>
      </c>
      <c r="E57" s="42" t="s">
        <v>0</v>
      </c>
      <c r="F57" s="151">
        <v>20</v>
      </c>
      <c r="G57" s="83"/>
      <c r="H57" s="83"/>
      <c r="I57" s="83"/>
      <c r="J57" s="83"/>
      <c r="K57" s="46">
        <v>0</v>
      </c>
      <c r="L57" s="47">
        <v>0</v>
      </c>
      <c r="M57" s="46" t="e">
        <f t="shared" si="5"/>
        <v>#DIV/0!</v>
      </c>
      <c r="N57" s="48">
        <v>0</v>
      </c>
      <c r="O57" s="48">
        <v>0</v>
      </c>
      <c r="P57" s="46" t="e">
        <f t="shared" si="6"/>
        <v>#DIV/0!</v>
      </c>
      <c r="Q57" s="46" t="e">
        <f t="shared" si="7"/>
        <v>#DIV/0!</v>
      </c>
      <c r="R57" s="48" t="e">
        <f t="shared" si="8"/>
        <v>#DIV/0!</v>
      </c>
      <c r="S57" s="48" t="e">
        <f t="shared" si="9"/>
        <v>#DIV/0!</v>
      </c>
    </row>
    <row r="58" spans="1:19" ht="90" x14ac:dyDescent="0.2">
      <c r="A58" s="104" t="s">
        <v>2302</v>
      </c>
      <c r="B58" s="160" t="s">
        <v>1453</v>
      </c>
      <c r="C58" s="164" t="s">
        <v>3995</v>
      </c>
      <c r="D58" s="155" t="s">
        <v>77</v>
      </c>
      <c r="E58" s="42" t="s">
        <v>0</v>
      </c>
      <c r="F58" s="151">
        <v>20</v>
      </c>
      <c r="G58" s="83"/>
      <c r="H58" s="83"/>
      <c r="I58" s="83"/>
      <c r="J58" s="83"/>
      <c r="K58" s="46">
        <v>0</v>
      </c>
      <c r="L58" s="47">
        <v>0</v>
      </c>
      <c r="M58" s="46" t="e">
        <f t="shared" si="5"/>
        <v>#DIV/0!</v>
      </c>
      <c r="N58" s="48">
        <v>0</v>
      </c>
      <c r="O58" s="48">
        <v>0</v>
      </c>
      <c r="P58" s="46" t="e">
        <f t="shared" si="6"/>
        <v>#DIV/0!</v>
      </c>
      <c r="Q58" s="46" t="e">
        <f t="shared" si="7"/>
        <v>#DIV/0!</v>
      </c>
      <c r="R58" s="48" t="e">
        <f t="shared" si="8"/>
        <v>#DIV/0!</v>
      </c>
      <c r="S58" s="48" t="e">
        <f t="shared" si="9"/>
        <v>#DIV/0!</v>
      </c>
    </row>
    <row r="59" spans="1:19" ht="90" x14ac:dyDescent="0.2">
      <c r="A59" s="104" t="s">
        <v>2303</v>
      </c>
      <c r="B59" s="165" t="s">
        <v>1453</v>
      </c>
      <c r="C59" s="157" t="s">
        <v>3996</v>
      </c>
      <c r="D59" s="155" t="s">
        <v>77</v>
      </c>
      <c r="E59" s="42" t="s">
        <v>0</v>
      </c>
      <c r="F59" s="151">
        <v>20</v>
      </c>
      <c r="G59" s="83"/>
      <c r="H59" s="83"/>
      <c r="I59" s="83"/>
      <c r="J59" s="83"/>
      <c r="K59" s="46">
        <v>0</v>
      </c>
      <c r="L59" s="47">
        <v>0</v>
      </c>
      <c r="M59" s="46" t="e">
        <f t="shared" si="5"/>
        <v>#DIV/0!</v>
      </c>
      <c r="N59" s="48">
        <v>0</v>
      </c>
      <c r="O59" s="48">
        <v>0</v>
      </c>
      <c r="P59" s="46" t="e">
        <f t="shared" si="6"/>
        <v>#DIV/0!</v>
      </c>
      <c r="Q59" s="46" t="e">
        <f t="shared" si="7"/>
        <v>#DIV/0!</v>
      </c>
      <c r="R59" s="48" t="e">
        <f t="shared" si="8"/>
        <v>#DIV/0!</v>
      </c>
      <c r="S59" s="48" t="e">
        <f t="shared" si="9"/>
        <v>#DIV/0!</v>
      </c>
    </row>
    <row r="60" spans="1:19" ht="112.5" x14ac:dyDescent="0.2">
      <c r="A60" s="104" t="s">
        <v>2304</v>
      </c>
      <c r="B60" s="160" t="s">
        <v>1453</v>
      </c>
      <c r="C60" s="157" t="s">
        <v>3998</v>
      </c>
      <c r="D60" s="150" t="s">
        <v>77</v>
      </c>
      <c r="E60" s="42" t="s">
        <v>0</v>
      </c>
      <c r="F60" s="151">
        <v>150</v>
      </c>
      <c r="G60" s="83"/>
      <c r="H60" s="83"/>
      <c r="I60" s="83"/>
      <c r="J60" s="83"/>
      <c r="K60" s="46">
        <v>0</v>
      </c>
      <c r="L60" s="47">
        <v>0</v>
      </c>
      <c r="M60" s="46" t="e">
        <f t="shared" si="5"/>
        <v>#DIV/0!</v>
      </c>
      <c r="N60" s="48">
        <v>0</v>
      </c>
      <c r="O60" s="48">
        <v>0</v>
      </c>
      <c r="P60" s="46" t="e">
        <f t="shared" si="6"/>
        <v>#DIV/0!</v>
      </c>
      <c r="Q60" s="46" t="e">
        <f t="shared" si="7"/>
        <v>#DIV/0!</v>
      </c>
      <c r="R60" s="48" t="e">
        <f t="shared" si="8"/>
        <v>#DIV/0!</v>
      </c>
      <c r="S60" s="48" t="e">
        <f t="shared" si="9"/>
        <v>#DIV/0!</v>
      </c>
    </row>
    <row r="61" spans="1:19" ht="112.5" x14ac:dyDescent="0.2">
      <c r="A61" s="104" t="s">
        <v>2305</v>
      </c>
      <c r="B61" s="160" t="s">
        <v>1453</v>
      </c>
      <c r="C61" s="157" t="s">
        <v>3999</v>
      </c>
      <c r="D61" s="150" t="s">
        <v>77</v>
      </c>
      <c r="E61" s="42" t="s">
        <v>0</v>
      </c>
      <c r="F61" s="151">
        <v>60</v>
      </c>
      <c r="G61" s="83"/>
      <c r="H61" s="83"/>
      <c r="I61" s="83"/>
      <c r="J61" s="83"/>
      <c r="K61" s="46">
        <v>0</v>
      </c>
      <c r="L61" s="47">
        <v>0</v>
      </c>
      <c r="M61" s="46" t="e">
        <f t="shared" si="5"/>
        <v>#DIV/0!</v>
      </c>
      <c r="N61" s="48">
        <v>0</v>
      </c>
      <c r="O61" s="48">
        <v>0</v>
      </c>
      <c r="P61" s="46" t="e">
        <f t="shared" si="6"/>
        <v>#DIV/0!</v>
      </c>
      <c r="Q61" s="46" t="e">
        <f t="shared" si="7"/>
        <v>#DIV/0!</v>
      </c>
      <c r="R61" s="48" t="e">
        <f t="shared" si="8"/>
        <v>#DIV/0!</v>
      </c>
      <c r="S61" s="48" t="e">
        <f t="shared" si="9"/>
        <v>#DIV/0!</v>
      </c>
    </row>
    <row r="62" spans="1:19" ht="112.5" x14ac:dyDescent="0.2">
      <c r="A62" s="104" t="s">
        <v>2306</v>
      </c>
      <c r="B62" s="160" t="s">
        <v>1453</v>
      </c>
      <c r="C62" s="157" t="s">
        <v>4000</v>
      </c>
      <c r="D62" s="150" t="s">
        <v>77</v>
      </c>
      <c r="E62" s="42" t="s">
        <v>0</v>
      </c>
      <c r="F62" s="151">
        <v>300</v>
      </c>
      <c r="G62" s="83"/>
      <c r="H62" s="83"/>
      <c r="I62" s="83"/>
      <c r="J62" s="83"/>
      <c r="K62" s="46">
        <v>0</v>
      </c>
      <c r="L62" s="47">
        <v>0</v>
      </c>
      <c r="M62" s="46" t="e">
        <f t="shared" si="5"/>
        <v>#DIV/0!</v>
      </c>
      <c r="N62" s="48">
        <v>0</v>
      </c>
      <c r="O62" s="48">
        <v>0</v>
      </c>
      <c r="P62" s="46" t="e">
        <f t="shared" si="6"/>
        <v>#DIV/0!</v>
      </c>
      <c r="Q62" s="46" t="e">
        <f t="shared" si="7"/>
        <v>#DIV/0!</v>
      </c>
      <c r="R62" s="48" t="e">
        <f t="shared" si="8"/>
        <v>#DIV/0!</v>
      </c>
      <c r="S62" s="48" t="e">
        <f t="shared" si="9"/>
        <v>#DIV/0!</v>
      </c>
    </row>
    <row r="63" spans="1:19" ht="101.25" x14ac:dyDescent="0.2">
      <c r="A63" s="104" t="s">
        <v>2307</v>
      </c>
      <c r="B63" s="160" t="s">
        <v>1453</v>
      </c>
      <c r="C63" s="157" t="s">
        <v>4001</v>
      </c>
      <c r="D63" s="155" t="s">
        <v>77</v>
      </c>
      <c r="E63" s="42" t="s">
        <v>0</v>
      </c>
      <c r="F63" s="151">
        <v>100</v>
      </c>
      <c r="G63" s="83"/>
      <c r="H63" s="83"/>
      <c r="I63" s="83"/>
      <c r="J63" s="83"/>
      <c r="K63" s="46">
        <v>0</v>
      </c>
      <c r="L63" s="47">
        <v>0</v>
      </c>
      <c r="M63" s="46" t="e">
        <f t="shared" si="5"/>
        <v>#DIV/0!</v>
      </c>
      <c r="N63" s="48">
        <v>0</v>
      </c>
      <c r="O63" s="48">
        <v>0</v>
      </c>
      <c r="P63" s="46" t="e">
        <f t="shared" si="6"/>
        <v>#DIV/0!</v>
      </c>
      <c r="Q63" s="46" t="e">
        <f t="shared" si="7"/>
        <v>#DIV/0!</v>
      </c>
      <c r="R63" s="48" t="e">
        <f t="shared" si="8"/>
        <v>#DIV/0!</v>
      </c>
      <c r="S63" s="48" t="e">
        <f t="shared" si="9"/>
        <v>#DIV/0!</v>
      </c>
    </row>
    <row r="64" spans="1:19" ht="101.25" x14ac:dyDescent="0.2">
      <c r="A64" s="104" t="s">
        <v>2308</v>
      </c>
      <c r="B64" s="160" t="s">
        <v>1453</v>
      </c>
      <c r="C64" s="166" t="s">
        <v>4002</v>
      </c>
      <c r="D64" s="150" t="s">
        <v>77</v>
      </c>
      <c r="E64" s="42" t="s">
        <v>0</v>
      </c>
      <c r="F64" s="151">
        <v>800</v>
      </c>
      <c r="G64" s="83"/>
      <c r="H64" s="83"/>
      <c r="I64" s="83"/>
      <c r="J64" s="83"/>
      <c r="K64" s="46">
        <v>0</v>
      </c>
      <c r="L64" s="47">
        <v>0</v>
      </c>
      <c r="M64" s="46" t="e">
        <f t="shared" si="5"/>
        <v>#DIV/0!</v>
      </c>
      <c r="N64" s="48">
        <v>0</v>
      </c>
      <c r="O64" s="48">
        <v>0</v>
      </c>
      <c r="P64" s="46" t="e">
        <f t="shared" si="6"/>
        <v>#DIV/0!</v>
      </c>
      <c r="Q64" s="46" t="e">
        <f t="shared" si="7"/>
        <v>#DIV/0!</v>
      </c>
      <c r="R64" s="48" t="e">
        <f t="shared" si="8"/>
        <v>#DIV/0!</v>
      </c>
      <c r="S64" s="48" t="e">
        <f t="shared" si="9"/>
        <v>#DIV/0!</v>
      </c>
    </row>
    <row r="65" spans="1:19" ht="90" x14ac:dyDescent="0.2">
      <c r="A65" s="104" t="s">
        <v>2309</v>
      </c>
      <c r="B65" s="160" t="s">
        <v>1453</v>
      </c>
      <c r="C65" s="167" t="s">
        <v>4007</v>
      </c>
      <c r="D65" s="150" t="s">
        <v>77</v>
      </c>
      <c r="E65" s="42" t="s">
        <v>0</v>
      </c>
      <c r="F65" s="151">
        <v>800</v>
      </c>
      <c r="G65" s="83"/>
      <c r="H65" s="83"/>
      <c r="I65" s="83"/>
      <c r="J65" s="83"/>
      <c r="K65" s="46">
        <v>0</v>
      </c>
      <c r="L65" s="47">
        <v>0</v>
      </c>
      <c r="M65" s="46" t="e">
        <f t="shared" si="5"/>
        <v>#DIV/0!</v>
      </c>
      <c r="N65" s="48">
        <v>0</v>
      </c>
      <c r="O65" s="48">
        <v>0</v>
      </c>
      <c r="P65" s="46" t="e">
        <f t="shared" si="6"/>
        <v>#DIV/0!</v>
      </c>
      <c r="Q65" s="46" t="e">
        <f t="shared" si="7"/>
        <v>#DIV/0!</v>
      </c>
      <c r="R65" s="48" t="e">
        <f t="shared" si="8"/>
        <v>#DIV/0!</v>
      </c>
      <c r="S65" s="48" t="e">
        <f t="shared" si="9"/>
        <v>#DIV/0!</v>
      </c>
    </row>
    <row r="66" spans="1:19" ht="101.25" x14ac:dyDescent="0.2">
      <c r="A66" s="104" t="s">
        <v>2310</v>
      </c>
      <c r="B66" s="160" t="s">
        <v>1453</v>
      </c>
      <c r="C66" s="168" t="s">
        <v>4008</v>
      </c>
      <c r="D66" s="150" t="s">
        <v>77</v>
      </c>
      <c r="E66" s="42" t="s">
        <v>0</v>
      </c>
      <c r="F66" s="151">
        <v>800</v>
      </c>
      <c r="G66" s="83"/>
      <c r="H66" s="83"/>
      <c r="I66" s="83"/>
      <c r="J66" s="83"/>
      <c r="K66" s="46">
        <v>0</v>
      </c>
      <c r="L66" s="47">
        <v>0</v>
      </c>
      <c r="M66" s="46" t="e">
        <f t="shared" si="5"/>
        <v>#DIV/0!</v>
      </c>
      <c r="N66" s="48">
        <v>0</v>
      </c>
      <c r="O66" s="48">
        <v>0</v>
      </c>
      <c r="P66" s="46" t="e">
        <f t="shared" si="6"/>
        <v>#DIV/0!</v>
      </c>
      <c r="Q66" s="46" t="e">
        <f t="shared" si="7"/>
        <v>#DIV/0!</v>
      </c>
      <c r="R66" s="48" t="e">
        <f t="shared" si="8"/>
        <v>#DIV/0!</v>
      </c>
      <c r="S66" s="48" t="e">
        <f t="shared" si="9"/>
        <v>#DIV/0!</v>
      </c>
    </row>
    <row r="67" spans="1:19" ht="112.5" x14ac:dyDescent="0.2">
      <c r="A67" s="104" t="s">
        <v>2311</v>
      </c>
      <c r="B67" s="160" t="s">
        <v>1453</v>
      </c>
      <c r="C67" s="169" t="s">
        <v>4003</v>
      </c>
      <c r="D67" s="150" t="s">
        <v>77</v>
      </c>
      <c r="E67" s="42" t="s">
        <v>0</v>
      </c>
      <c r="F67" s="151">
        <v>30</v>
      </c>
      <c r="G67" s="83"/>
      <c r="H67" s="83"/>
      <c r="I67" s="83"/>
      <c r="J67" s="83"/>
      <c r="K67" s="46">
        <v>0</v>
      </c>
      <c r="L67" s="47">
        <v>0</v>
      </c>
      <c r="M67" s="46" t="e">
        <f t="shared" si="5"/>
        <v>#DIV/0!</v>
      </c>
      <c r="N67" s="48">
        <v>0</v>
      </c>
      <c r="O67" s="48">
        <v>0</v>
      </c>
      <c r="P67" s="46" t="e">
        <f t="shared" si="6"/>
        <v>#DIV/0!</v>
      </c>
      <c r="Q67" s="46" t="e">
        <f t="shared" si="7"/>
        <v>#DIV/0!</v>
      </c>
      <c r="R67" s="48" t="e">
        <f t="shared" si="8"/>
        <v>#DIV/0!</v>
      </c>
      <c r="S67" s="48" t="e">
        <f t="shared" si="9"/>
        <v>#DIV/0!</v>
      </c>
    </row>
    <row r="68" spans="1:19" ht="67.5" x14ac:dyDescent="0.2">
      <c r="A68" s="104" t="s">
        <v>2312</v>
      </c>
      <c r="B68" s="160" t="s">
        <v>175</v>
      </c>
      <c r="C68" s="168" t="s">
        <v>4004</v>
      </c>
      <c r="D68" s="150" t="s">
        <v>176</v>
      </c>
      <c r="E68" s="42" t="s">
        <v>0</v>
      </c>
      <c r="F68" s="151">
        <v>200</v>
      </c>
      <c r="G68" s="83"/>
      <c r="H68" s="83"/>
      <c r="I68" s="83"/>
      <c r="J68" s="83"/>
      <c r="K68" s="46">
        <v>0</v>
      </c>
      <c r="L68" s="47">
        <v>0</v>
      </c>
      <c r="M68" s="46" t="e">
        <f t="shared" si="5"/>
        <v>#DIV/0!</v>
      </c>
      <c r="N68" s="48">
        <v>0</v>
      </c>
      <c r="O68" s="48">
        <v>0</v>
      </c>
      <c r="P68" s="46" t="e">
        <f t="shared" si="6"/>
        <v>#DIV/0!</v>
      </c>
      <c r="Q68" s="46" t="e">
        <f t="shared" si="7"/>
        <v>#DIV/0!</v>
      </c>
      <c r="R68" s="48" t="e">
        <f t="shared" si="8"/>
        <v>#DIV/0!</v>
      </c>
      <c r="S68" s="48" t="e">
        <f t="shared" si="9"/>
        <v>#DIV/0!</v>
      </c>
    </row>
    <row r="69" spans="1:19" ht="78.75" x14ac:dyDescent="0.2">
      <c r="A69" s="104" t="s">
        <v>2313</v>
      </c>
      <c r="B69" s="160" t="s">
        <v>175</v>
      </c>
      <c r="C69" s="168" t="s">
        <v>4005</v>
      </c>
      <c r="D69" s="150" t="s">
        <v>176</v>
      </c>
      <c r="E69" s="42" t="s">
        <v>0</v>
      </c>
      <c r="F69" s="151">
        <v>10</v>
      </c>
      <c r="G69" s="83"/>
      <c r="H69" s="83"/>
      <c r="I69" s="83"/>
      <c r="J69" s="83"/>
      <c r="K69" s="46">
        <v>0</v>
      </c>
      <c r="L69" s="47">
        <v>0</v>
      </c>
      <c r="M69" s="46" t="e">
        <f t="shared" si="5"/>
        <v>#DIV/0!</v>
      </c>
      <c r="N69" s="48">
        <v>0</v>
      </c>
      <c r="O69" s="48">
        <v>0</v>
      </c>
      <c r="P69" s="46" t="e">
        <f t="shared" si="6"/>
        <v>#DIV/0!</v>
      </c>
      <c r="Q69" s="46" t="e">
        <f t="shared" si="7"/>
        <v>#DIV/0!</v>
      </c>
      <c r="R69" s="48" t="e">
        <f t="shared" si="8"/>
        <v>#DIV/0!</v>
      </c>
      <c r="S69" s="48" t="e">
        <f t="shared" si="9"/>
        <v>#DIV/0!</v>
      </c>
    </row>
    <row r="70" spans="1:19" ht="57" thickBot="1" x14ac:dyDescent="0.25">
      <c r="A70" s="113" t="s">
        <v>2314</v>
      </c>
      <c r="B70" s="170" t="s">
        <v>82</v>
      </c>
      <c r="C70" s="171" t="s">
        <v>4006</v>
      </c>
      <c r="D70" s="147" t="s">
        <v>77</v>
      </c>
      <c r="E70" s="91" t="s">
        <v>0</v>
      </c>
      <c r="F70" s="172">
        <v>1000</v>
      </c>
      <c r="G70" s="93"/>
      <c r="H70" s="93"/>
      <c r="I70" s="93"/>
      <c r="J70" s="93"/>
      <c r="K70" s="94">
        <v>0</v>
      </c>
      <c r="L70" s="119">
        <v>0</v>
      </c>
      <c r="M70" s="94" t="e">
        <f t="shared" si="5"/>
        <v>#DIV/0!</v>
      </c>
      <c r="N70" s="95">
        <v>0</v>
      </c>
      <c r="O70" s="95">
        <v>0</v>
      </c>
      <c r="P70" s="94" t="e">
        <f t="shared" si="6"/>
        <v>#DIV/0!</v>
      </c>
      <c r="Q70" s="94" t="e">
        <f t="shared" si="7"/>
        <v>#DIV/0!</v>
      </c>
      <c r="R70" s="95" t="e">
        <f t="shared" si="8"/>
        <v>#DIV/0!</v>
      </c>
      <c r="S70" s="95" t="e">
        <f t="shared" si="9"/>
        <v>#DIV/0!</v>
      </c>
    </row>
    <row r="71" spans="1:19" ht="13.5" thickBot="1" x14ac:dyDescent="0.25">
      <c r="A71" s="97"/>
      <c r="B71" s="98" t="s">
        <v>3867</v>
      </c>
      <c r="C71" s="98"/>
      <c r="D71" s="98"/>
      <c r="E71" s="98"/>
      <c r="F71" s="106"/>
      <c r="G71" s="98"/>
      <c r="H71" s="98"/>
      <c r="I71" s="98"/>
      <c r="J71" s="98"/>
      <c r="K71" s="98"/>
      <c r="L71" s="98"/>
      <c r="M71" s="98"/>
      <c r="N71" s="98"/>
      <c r="O71" s="98"/>
      <c r="P71" s="98"/>
      <c r="Q71" s="98"/>
      <c r="R71" s="100" t="e">
        <f>SUM(R14:R70)</f>
        <v>#DIV/0!</v>
      </c>
      <c r="S71" s="101" t="e">
        <f>SUM(S14:S70)</f>
        <v>#DIV/0!</v>
      </c>
    </row>
  </sheetData>
  <mergeCells count="19">
    <mergeCell ref="S11:S12"/>
    <mergeCell ref="M11:M12"/>
    <mergeCell ref="N11:N12"/>
    <mergeCell ref="O11:O12"/>
    <mergeCell ref="P11:P12"/>
    <mergeCell ref="Q11:Q12"/>
    <mergeCell ref="R11:R12"/>
    <mergeCell ref="L11:L12"/>
    <mergeCell ref="A11:A12"/>
    <mergeCell ref="B11:B12"/>
    <mergeCell ref="C11:C12"/>
    <mergeCell ref="D11:D12"/>
    <mergeCell ref="E11:E12"/>
    <mergeCell ref="F11:F12"/>
    <mergeCell ref="G11:G12"/>
    <mergeCell ref="H11:H12"/>
    <mergeCell ref="I11:I12"/>
    <mergeCell ref="J11:J12"/>
    <mergeCell ref="K11:K12"/>
  </mergeCells>
  <hyperlinks>
    <hyperlink ref="D67" r:id="rId1" xr:uid="{00000000-0004-0000-0300-000000000000}"/>
    <hyperlink ref="D70" r:id="rId2" display="http://www.cbz.si/cbz/bazazdr2.nsf/Search?SearchView&amp;Query=(%5bSIATCKLA%5d=B05BA10*)&amp;SearchOrder=4&amp;SearchMax=301" xr:uid="{00000000-0004-0000-0300-000001000000}"/>
  </hyperlinks>
  <pageMargins left="0.70866141732283472" right="0.70866141732283472" top="0.74803149606299213" bottom="0.74803149606299213" header="0.31496062992125984" footer="0.31496062992125984"/>
  <pageSetup paperSize="9" scale="45" fitToHeight="0" orientation="landscape" r:id="rId3"/>
  <headerFooter>
    <oddFooter>Stran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20"/>
  <sheetViews>
    <sheetView workbookViewId="0">
      <selection activeCell="B20" sqref="B20"/>
    </sheetView>
  </sheetViews>
  <sheetFormatPr defaultColWidth="8.85546875" defaultRowHeight="12.75" x14ac:dyDescent="0.2"/>
  <cols>
    <col min="1" max="1" width="8.85546875" style="1" customWidth="1"/>
    <col min="2" max="2" width="35.7109375" style="1" customWidth="1"/>
    <col min="3" max="3" width="35.28515625" style="1" customWidth="1"/>
    <col min="4" max="4" width="5.85546875" style="1" customWidth="1"/>
    <col min="5" max="5" width="12.5703125" style="1" customWidth="1"/>
    <col min="6" max="6" width="41.28515625" style="1" customWidth="1"/>
    <col min="7" max="7" width="14.140625" style="1" customWidth="1"/>
    <col min="8" max="8" width="8.85546875" style="1"/>
    <col min="9" max="9" width="13.7109375" style="1" customWidth="1"/>
    <col min="10" max="10" width="10.42578125" style="1" customWidth="1"/>
    <col min="11" max="12" width="8.85546875" style="1"/>
    <col min="13" max="13" width="15.140625" style="1" customWidth="1"/>
    <col min="14" max="14" width="13" style="1" customWidth="1"/>
    <col min="15" max="15" width="15.28515625" style="1" customWidth="1"/>
    <col min="16" max="16384" width="8.85546875" style="1"/>
  </cols>
  <sheetData>
    <row r="1" spans="1:17" x14ac:dyDescent="0.2">
      <c r="B1" s="2" t="s">
        <v>1472</v>
      </c>
    </row>
    <row r="2" spans="1:17" x14ac:dyDescent="0.2">
      <c r="B2" s="2" t="s">
        <v>1473</v>
      </c>
    </row>
    <row r="3" spans="1:17" x14ac:dyDescent="0.2">
      <c r="B3" s="2" t="s">
        <v>1474</v>
      </c>
    </row>
    <row r="6" spans="1:17" x14ac:dyDescent="0.2">
      <c r="B6" s="4" t="s">
        <v>4020</v>
      </c>
      <c r="C6" s="4"/>
      <c r="D6" s="5"/>
      <c r="E6" s="5"/>
      <c r="F6" s="5"/>
      <c r="G6" s="5"/>
      <c r="H6" s="5"/>
      <c r="I6" s="5"/>
      <c r="J6" s="5"/>
      <c r="K6" s="5"/>
      <c r="L6" s="5"/>
      <c r="M6" s="5"/>
      <c r="N6" s="5"/>
      <c r="O6" s="5"/>
      <c r="P6" s="7"/>
      <c r="Q6" s="7"/>
    </row>
    <row r="7" spans="1:17" x14ac:dyDescent="0.2">
      <c r="B7" s="7" t="s">
        <v>4118</v>
      </c>
      <c r="C7" s="7"/>
      <c r="D7" s="7"/>
      <c r="E7" s="7"/>
      <c r="F7" s="7"/>
      <c r="G7" s="7"/>
      <c r="H7" s="7"/>
      <c r="I7" s="7"/>
      <c r="J7" s="7"/>
      <c r="K7" s="7"/>
      <c r="L7" s="7"/>
      <c r="M7" s="7"/>
      <c r="N7" s="7"/>
      <c r="O7" s="7"/>
      <c r="P7" s="7"/>
      <c r="Q7" s="7"/>
    </row>
    <row r="9" spans="1:17" x14ac:dyDescent="0.2">
      <c r="B9" s="9" t="s">
        <v>1475</v>
      </c>
      <c r="C9" s="10" t="s">
        <v>1476</v>
      </c>
    </row>
    <row r="10" spans="1:17" ht="13.5" thickBot="1" x14ac:dyDescent="0.25">
      <c r="B10" s="12"/>
      <c r="C10" s="13"/>
      <c r="D10" s="14"/>
    </row>
    <row r="11" spans="1:17" ht="15" customHeight="1" x14ac:dyDescent="0.2">
      <c r="A11" s="216" t="s">
        <v>1496</v>
      </c>
      <c r="B11" s="218" t="s">
        <v>4040</v>
      </c>
      <c r="C11" s="218" t="s">
        <v>4026</v>
      </c>
      <c r="D11" s="208" t="s">
        <v>1477</v>
      </c>
      <c r="E11" s="210" t="s">
        <v>1485</v>
      </c>
      <c r="F11" s="212" t="s">
        <v>4019</v>
      </c>
      <c r="G11" s="214" t="s">
        <v>1486</v>
      </c>
      <c r="H11" s="214" t="s">
        <v>4029</v>
      </c>
      <c r="I11" s="214" t="s">
        <v>1488</v>
      </c>
      <c r="J11" s="214" t="s">
        <v>1489</v>
      </c>
      <c r="K11" s="214" t="s">
        <v>1490</v>
      </c>
      <c r="L11" s="202" t="s">
        <v>1478</v>
      </c>
      <c r="M11" s="200" t="s">
        <v>4030</v>
      </c>
      <c r="N11" s="202" t="s">
        <v>4031</v>
      </c>
      <c r="O11" s="204" t="s">
        <v>4032</v>
      </c>
    </row>
    <row r="12" spans="1:17" ht="21.6" customHeight="1" thickBot="1" x14ac:dyDescent="0.25">
      <c r="A12" s="217"/>
      <c r="B12" s="219"/>
      <c r="C12" s="219"/>
      <c r="D12" s="209"/>
      <c r="E12" s="211"/>
      <c r="F12" s="213"/>
      <c r="G12" s="199"/>
      <c r="H12" s="199"/>
      <c r="I12" s="199"/>
      <c r="J12" s="199"/>
      <c r="K12" s="199"/>
      <c r="L12" s="203"/>
      <c r="M12" s="201"/>
      <c r="N12" s="203"/>
      <c r="O12" s="205"/>
    </row>
    <row r="13" spans="1:17" ht="26.45" customHeight="1" thickBot="1" x14ac:dyDescent="0.25">
      <c r="A13" s="15"/>
      <c r="B13" s="16" t="s">
        <v>4127</v>
      </c>
      <c r="C13" s="17"/>
      <c r="D13" s="19"/>
      <c r="E13" s="19"/>
      <c r="F13" s="22"/>
      <c r="G13" s="22"/>
      <c r="H13" s="22"/>
      <c r="I13" s="22"/>
      <c r="J13" s="22"/>
      <c r="K13" s="22"/>
      <c r="L13" s="23"/>
      <c r="M13" s="24"/>
      <c r="N13" s="25"/>
      <c r="O13" s="26"/>
    </row>
    <row r="14" spans="1:17" ht="31.9" customHeight="1" x14ac:dyDescent="0.2">
      <c r="A14" s="102" t="s">
        <v>2258</v>
      </c>
      <c r="B14" s="28" t="s">
        <v>4027</v>
      </c>
      <c r="C14" s="103" t="s">
        <v>4028</v>
      </c>
      <c r="D14" s="28" t="s">
        <v>0</v>
      </c>
      <c r="E14" s="173">
        <v>1200</v>
      </c>
      <c r="F14" s="33"/>
      <c r="G14" s="33"/>
      <c r="H14" s="33"/>
      <c r="I14" s="34">
        <v>0</v>
      </c>
      <c r="J14" s="35">
        <v>0</v>
      </c>
      <c r="K14" s="34" t="e">
        <f>I14/J14</f>
        <v>#DIV/0!</v>
      </c>
      <c r="L14" s="36">
        <v>0</v>
      </c>
      <c r="M14" s="34" t="e">
        <f>#REF!*(1+L14/100)</f>
        <v>#REF!</v>
      </c>
      <c r="N14" s="36" t="e">
        <f>E14*K14</f>
        <v>#DIV/0!</v>
      </c>
      <c r="O14" s="36" t="e">
        <f>E14*M14</f>
        <v>#REF!</v>
      </c>
    </row>
    <row r="15" spans="1:17" ht="31.9" customHeight="1" x14ac:dyDescent="0.2">
      <c r="A15" s="104" t="s">
        <v>2259</v>
      </c>
      <c r="B15" s="42" t="s">
        <v>4027</v>
      </c>
      <c r="C15" s="105" t="s">
        <v>4033</v>
      </c>
      <c r="D15" s="42" t="s">
        <v>0</v>
      </c>
      <c r="E15" s="174">
        <v>30</v>
      </c>
      <c r="F15" s="45"/>
      <c r="G15" s="45"/>
      <c r="H15" s="45"/>
      <c r="I15" s="46">
        <v>0</v>
      </c>
      <c r="J15" s="47">
        <v>0</v>
      </c>
      <c r="K15" s="46" t="e">
        <f t="shared" ref="K15:K19" si="0">I15/J15</f>
        <v>#DIV/0!</v>
      </c>
      <c r="L15" s="48">
        <v>0</v>
      </c>
      <c r="M15" s="46" t="e">
        <f>#REF!*(1+L15/100)</f>
        <v>#REF!</v>
      </c>
      <c r="N15" s="48" t="e">
        <f t="shared" ref="N15:N19" si="1">E15*K15</f>
        <v>#DIV/0!</v>
      </c>
      <c r="O15" s="48" t="e">
        <f t="shared" ref="O15:O19" si="2">E15*M15</f>
        <v>#REF!</v>
      </c>
    </row>
    <row r="16" spans="1:17" ht="31.9" customHeight="1" x14ac:dyDescent="0.2">
      <c r="A16" s="104" t="s">
        <v>2260</v>
      </c>
      <c r="B16" s="42" t="s">
        <v>4027</v>
      </c>
      <c r="C16" s="105" t="s">
        <v>4035</v>
      </c>
      <c r="D16" s="42" t="s">
        <v>0</v>
      </c>
      <c r="E16" s="174">
        <v>3600</v>
      </c>
      <c r="F16" s="45"/>
      <c r="G16" s="45"/>
      <c r="H16" s="45"/>
      <c r="I16" s="46">
        <v>0</v>
      </c>
      <c r="J16" s="47">
        <v>0</v>
      </c>
      <c r="K16" s="46" t="e">
        <f t="shared" ref="K16:K17" si="3">I16/J16</f>
        <v>#DIV/0!</v>
      </c>
      <c r="L16" s="48">
        <v>0</v>
      </c>
      <c r="M16" s="46" t="e">
        <f>#REF!*(1+L16/100)</f>
        <v>#REF!</v>
      </c>
      <c r="N16" s="48" t="e">
        <f t="shared" ref="N16:N17" si="4">E16*K16</f>
        <v>#DIV/0!</v>
      </c>
      <c r="O16" s="48" t="e">
        <f t="shared" ref="O16:O17" si="5">E16*M16</f>
        <v>#REF!</v>
      </c>
    </row>
    <row r="17" spans="1:15" ht="31.9" customHeight="1" x14ac:dyDescent="0.2">
      <c r="A17" s="104" t="s">
        <v>2261</v>
      </c>
      <c r="B17" s="42" t="s">
        <v>4036</v>
      </c>
      <c r="C17" s="105" t="s">
        <v>4037</v>
      </c>
      <c r="D17" s="42" t="s">
        <v>0</v>
      </c>
      <c r="E17" s="174">
        <v>30</v>
      </c>
      <c r="F17" s="45"/>
      <c r="G17" s="45"/>
      <c r="H17" s="45"/>
      <c r="I17" s="46">
        <v>0</v>
      </c>
      <c r="J17" s="47">
        <v>0</v>
      </c>
      <c r="K17" s="46" t="e">
        <f t="shared" si="3"/>
        <v>#DIV/0!</v>
      </c>
      <c r="L17" s="48">
        <v>0</v>
      </c>
      <c r="M17" s="46" t="e">
        <f>#REF!*(1+L17/100)</f>
        <v>#REF!</v>
      </c>
      <c r="N17" s="48" t="e">
        <f t="shared" si="4"/>
        <v>#DIV/0!</v>
      </c>
      <c r="O17" s="48" t="e">
        <f t="shared" si="5"/>
        <v>#REF!</v>
      </c>
    </row>
    <row r="18" spans="1:15" ht="31.9" customHeight="1" x14ac:dyDescent="0.2">
      <c r="A18" s="104" t="s">
        <v>2262</v>
      </c>
      <c r="B18" s="42" t="s">
        <v>4034</v>
      </c>
      <c r="C18" s="105" t="s">
        <v>1376</v>
      </c>
      <c r="D18" s="42" t="s">
        <v>0</v>
      </c>
      <c r="E18" s="174">
        <v>100</v>
      </c>
      <c r="F18" s="45"/>
      <c r="G18" s="45"/>
      <c r="H18" s="45"/>
      <c r="I18" s="46">
        <v>0</v>
      </c>
      <c r="J18" s="47">
        <v>0</v>
      </c>
      <c r="K18" s="46" t="e">
        <f t="shared" si="0"/>
        <v>#DIV/0!</v>
      </c>
      <c r="L18" s="48">
        <v>0</v>
      </c>
      <c r="M18" s="46" t="e">
        <f>#REF!*(1+L18/100)</f>
        <v>#REF!</v>
      </c>
      <c r="N18" s="48" t="e">
        <f t="shared" si="1"/>
        <v>#DIV/0!</v>
      </c>
      <c r="O18" s="48" t="e">
        <f t="shared" si="2"/>
        <v>#REF!</v>
      </c>
    </row>
    <row r="19" spans="1:15" ht="31.9" customHeight="1" thickBot="1" x14ac:dyDescent="0.25">
      <c r="A19" s="113" t="s">
        <v>2263</v>
      </c>
      <c r="B19" s="91" t="s">
        <v>4034</v>
      </c>
      <c r="C19" s="175" t="s">
        <v>1377</v>
      </c>
      <c r="D19" s="91" t="s">
        <v>0</v>
      </c>
      <c r="E19" s="176">
        <v>3600</v>
      </c>
      <c r="F19" s="118"/>
      <c r="G19" s="118"/>
      <c r="H19" s="118"/>
      <c r="I19" s="94">
        <v>0</v>
      </c>
      <c r="J19" s="119">
        <v>0</v>
      </c>
      <c r="K19" s="94" t="e">
        <f t="shared" si="0"/>
        <v>#DIV/0!</v>
      </c>
      <c r="L19" s="95">
        <v>0</v>
      </c>
      <c r="M19" s="94" t="e">
        <f>#REF!*(1+L19/100)</f>
        <v>#REF!</v>
      </c>
      <c r="N19" s="95" t="e">
        <f t="shared" si="1"/>
        <v>#DIV/0!</v>
      </c>
      <c r="O19" s="95" t="e">
        <f t="shared" si="2"/>
        <v>#REF!</v>
      </c>
    </row>
    <row r="20" spans="1:15" ht="13.5" thickBot="1" x14ac:dyDescent="0.25">
      <c r="A20" s="97"/>
      <c r="B20" s="98" t="s">
        <v>3876</v>
      </c>
      <c r="C20" s="98"/>
      <c r="D20" s="98"/>
      <c r="E20" s="177"/>
      <c r="F20" s="98"/>
      <c r="G20" s="98"/>
      <c r="H20" s="98"/>
      <c r="I20" s="98"/>
      <c r="J20" s="98"/>
      <c r="K20" s="98"/>
      <c r="L20" s="98"/>
      <c r="M20" s="98"/>
      <c r="N20" s="100" t="e">
        <f>SUM(N14:N19)</f>
        <v>#DIV/0!</v>
      </c>
      <c r="O20" s="101" t="e">
        <f>SUM(O14:O19)</f>
        <v>#REF!</v>
      </c>
    </row>
  </sheetData>
  <mergeCells count="15">
    <mergeCell ref="O11:O12"/>
    <mergeCell ref="K11:K12"/>
    <mergeCell ref="L11:L12"/>
    <mergeCell ref="M11:M12"/>
    <mergeCell ref="N11:N12"/>
    <mergeCell ref="F11:F12"/>
    <mergeCell ref="G11:G12"/>
    <mergeCell ref="H11:H12"/>
    <mergeCell ref="I11:I12"/>
    <mergeCell ref="J11:J12"/>
    <mergeCell ref="A11:A12"/>
    <mergeCell ref="B11:B12"/>
    <mergeCell ref="C11:C12"/>
    <mergeCell ref="D11:D12"/>
    <mergeCell ref="E11:E12"/>
  </mergeCells>
  <pageMargins left="0.70866141732283472" right="0.70866141732283472" top="0.74803149606299213" bottom="0.74803149606299213" header="0.31496062992125984" footer="0.31496062992125984"/>
  <pageSetup paperSize="9" scale="52" fitToHeight="0" orientation="landscape" r:id="rId1"/>
  <headerFooter>
    <oddFooter>Stran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Q39"/>
  <sheetViews>
    <sheetView topLeftCell="A37" workbookViewId="0">
      <selection activeCell="B39" sqref="B39"/>
    </sheetView>
  </sheetViews>
  <sheetFormatPr defaultColWidth="8.85546875" defaultRowHeight="12.75" x14ac:dyDescent="0.2"/>
  <cols>
    <col min="1" max="1" width="8.85546875" style="1" customWidth="1"/>
    <col min="2" max="2" width="35.7109375" style="1" customWidth="1"/>
    <col min="3" max="3" width="37.42578125" style="1" customWidth="1"/>
    <col min="4" max="4" width="5.85546875" style="1" customWidth="1"/>
    <col min="5" max="5" width="12.5703125" style="1" customWidth="1"/>
    <col min="6" max="6" width="41.28515625" style="1" customWidth="1"/>
    <col min="7" max="7" width="14.140625" style="1" customWidth="1"/>
    <col min="8" max="8" width="8.85546875" style="1"/>
    <col min="9" max="9" width="13.7109375" style="1" customWidth="1"/>
    <col min="10" max="10" width="10.42578125" style="1" customWidth="1"/>
    <col min="11" max="12" width="8.85546875" style="1"/>
    <col min="13" max="13" width="15.140625" style="1" customWidth="1"/>
    <col min="14" max="14" width="13" style="1" customWidth="1"/>
    <col min="15" max="15" width="15.28515625" style="1" customWidth="1"/>
    <col min="16" max="16384" width="8.85546875" style="1"/>
  </cols>
  <sheetData>
    <row r="1" spans="1:17" x14ac:dyDescent="0.2">
      <c r="B1" s="2" t="s">
        <v>1472</v>
      </c>
    </row>
    <row r="2" spans="1:17" x14ac:dyDescent="0.2">
      <c r="B2" s="2" t="s">
        <v>1473</v>
      </c>
    </row>
    <row r="3" spans="1:17" x14ac:dyDescent="0.2">
      <c r="B3" s="2" t="s">
        <v>1474</v>
      </c>
    </row>
    <row r="6" spans="1:17" x14ac:dyDescent="0.2">
      <c r="B6" s="4" t="s">
        <v>4020</v>
      </c>
      <c r="C6" s="4"/>
      <c r="D6" s="5"/>
      <c r="E6" s="5"/>
      <c r="F6" s="5"/>
      <c r="G6" s="5"/>
      <c r="H6" s="5"/>
      <c r="I6" s="5"/>
      <c r="J6" s="5"/>
      <c r="K6" s="5"/>
      <c r="L6" s="5"/>
      <c r="M6" s="5"/>
      <c r="N6" s="5"/>
      <c r="O6" s="5"/>
      <c r="P6" s="7"/>
      <c r="Q6" s="7"/>
    </row>
    <row r="7" spans="1:17" x14ac:dyDescent="0.2">
      <c r="B7" s="7" t="s">
        <v>4117</v>
      </c>
      <c r="C7" s="7"/>
      <c r="D7" s="7"/>
      <c r="E7" s="7"/>
      <c r="F7" s="7"/>
      <c r="G7" s="7"/>
      <c r="H7" s="7"/>
      <c r="I7" s="7"/>
      <c r="J7" s="7"/>
      <c r="K7" s="7"/>
      <c r="L7" s="7"/>
      <c r="M7" s="7"/>
      <c r="N7" s="7"/>
      <c r="O7" s="7"/>
      <c r="P7" s="7"/>
      <c r="Q7" s="7"/>
    </row>
    <row r="9" spans="1:17" x14ac:dyDescent="0.2">
      <c r="B9" s="9" t="s">
        <v>1475</v>
      </c>
      <c r="C9" s="10" t="s">
        <v>1476</v>
      </c>
    </row>
    <row r="10" spans="1:17" ht="13.5" thickBot="1" x14ac:dyDescent="0.25">
      <c r="B10" s="12"/>
      <c r="C10" s="13"/>
      <c r="D10" s="14"/>
    </row>
    <row r="11" spans="1:17" ht="15" customHeight="1" x14ac:dyDescent="0.2">
      <c r="A11" s="216" t="s">
        <v>1496</v>
      </c>
      <c r="B11" s="218" t="s">
        <v>4040</v>
      </c>
      <c r="C11" s="218" t="s">
        <v>4026</v>
      </c>
      <c r="D11" s="208" t="s">
        <v>1477</v>
      </c>
      <c r="E11" s="210" t="s">
        <v>1485</v>
      </c>
      <c r="F11" s="212" t="s">
        <v>4019</v>
      </c>
      <c r="G11" s="214" t="s">
        <v>1486</v>
      </c>
      <c r="H11" s="214" t="s">
        <v>4029</v>
      </c>
      <c r="I11" s="214" t="s">
        <v>1488</v>
      </c>
      <c r="J11" s="214" t="s">
        <v>1489</v>
      </c>
      <c r="K11" s="214" t="s">
        <v>1490</v>
      </c>
      <c r="L11" s="202" t="s">
        <v>1478</v>
      </c>
      <c r="M11" s="200" t="s">
        <v>4030</v>
      </c>
      <c r="N11" s="202" t="s">
        <v>4031</v>
      </c>
      <c r="O11" s="204" t="s">
        <v>4032</v>
      </c>
    </row>
    <row r="12" spans="1:17" ht="21.6" customHeight="1" thickBot="1" x14ac:dyDescent="0.25">
      <c r="A12" s="217"/>
      <c r="B12" s="219"/>
      <c r="C12" s="219"/>
      <c r="D12" s="209"/>
      <c r="E12" s="211"/>
      <c r="F12" s="213"/>
      <c r="G12" s="199"/>
      <c r="H12" s="199"/>
      <c r="I12" s="199"/>
      <c r="J12" s="199"/>
      <c r="K12" s="199"/>
      <c r="L12" s="203"/>
      <c r="M12" s="201"/>
      <c r="N12" s="203"/>
      <c r="O12" s="205"/>
    </row>
    <row r="13" spans="1:17" ht="26.45" customHeight="1" x14ac:dyDescent="0.2">
      <c r="A13" s="123"/>
      <c r="B13" s="156" t="s">
        <v>4128</v>
      </c>
      <c r="C13" s="125"/>
      <c r="D13" s="127"/>
      <c r="E13" s="127"/>
      <c r="F13" s="128"/>
      <c r="G13" s="128"/>
      <c r="H13" s="128"/>
      <c r="I13" s="128"/>
      <c r="J13" s="128"/>
      <c r="K13" s="128"/>
      <c r="L13" s="129"/>
      <c r="M13" s="130"/>
      <c r="N13" s="131"/>
      <c r="O13" s="132"/>
    </row>
    <row r="14" spans="1:17" ht="143.44999999999999" customHeight="1" x14ac:dyDescent="0.25">
      <c r="A14" s="104" t="s">
        <v>2258</v>
      </c>
      <c r="B14" s="42" t="s">
        <v>1295</v>
      </c>
      <c r="C14" s="157" t="s">
        <v>4041</v>
      </c>
      <c r="D14" s="42" t="s">
        <v>275</v>
      </c>
      <c r="E14" s="179">
        <v>10</v>
      </c>
      <c r="F14" s="45"/>
      <c r="G14" s="45"/>
      <c r="H14" s="45"/>
      <c r="I14" s="46">
        <v>0</v>
      </c>
      <c r="J14" s="47">
        <v>0</v>
      </c>
      <c r="K14" s="46" t="e">
        <f>I14/J14</f>
        <v>#DIV/0!</v>
      </c>
      <c r="L14" s="48">
        <v>0</v>
      </c>
      <c r="M14" s="46" t="e">
        <f>#REF!*(1+L14/100)</f>
        <v>#REF!</v>
      </c>
      <c r="N14" s="48" t="e">
        <f>E14*K14</f>
        <v>#DIV/0!</v>
      </c>
      <c r="O14" s="48" t="e">
        <f>E14*M14</f>
        <v>#REF!</v>
      </c>
    </row>
    <row r="15" spans="1:17" ht="123" customHeight="1" x14ac:dyDescent="0.25">
      <c r="A15" s="104" t="s">
        <v>2259</v>
      </c>
      <c r="B15" s="42" t="s">
        <v>1295</v>
      </c>
      <c r="C15" s="157" t="s">
        <v>4042</v>
      </c>
      <c r="D15" s="42" t="s">
        <v>275</v>
      </c>
      <c r="E15" s="179">
        <v>3</v>
      </c>
      <c r="F15" s="45"/>
      <c r="G15" s="45"/>
      <c r="H15" s="45"/>
      <c r="I15" s="46">
        <v>0</v>
      </c>
      <c r="J15" s="47">
        <v>0</v>
      </c>
      <c r="K15" s="46" t="e">
        <f t="shared" ref="K15:K38" si="0">I15/J15</f>
        <v>#DIV/0!</v>
      </c>
      <c r="L15" s="48">
        <v>0</v>
      </c>
      <c r="M15" s="46" t="e">
        <f>#REF!*(1+L15/100)</f>
        <v>#REF!</v>
      </c>
      <c r="N15" s="48" t="e">
        <f t="shared" ref="N15:N38" si="1">E15*K15</f>
        <v>#DIV/0!</v>
      </c>
      <c r="O15" s="48" t="e">
        <f t="shared" ref="O15:O38" si="2">E15*M15</f>
        <v>#REF!</v>
      </c>
    </row>
    <row r="16" spans="1:17" ht="88.15" customHeight="1" x14ac:dyDescent="0.25">
      <c r="A16" s="104" t="s">
        <v>2260</v>
      </c>
      <c r="B16" s="42" t="s">
        <v>1295</v>
      </c>
      <c r="C16" s="157" t="s">
        <v>4043</v>
      </c>
      <c r="D16" s="42" t="s">
        <v>275</v>
      </c>
      <c r="E16" s="179">
        <v>3</v>
      </c>
      <c r="F16" s="45"/>
      <c r="G16" s="45"/>
      <c r="H16" s="45"/>
      <c r="I16" s="46">
        <v>0</v>
      </c>
      <c r="J16" s="47">
        <v>0</v>
      </c>
      <c r="K16" s="46" t="e">
        <f t="shared" si="0"/>
        <v>#DIV/0!</v>
      </c>
      <c r="L16" s="48">
        <v>0</v>
      </c>
      <c r="M16" s="46" t="e">
        <f>#REF!*(1+L16/100)</f>
        <v>#REF!</v>
      </c>
      <c r="N16" s="48" t="e">
        <f t="shared" si="1"/>
        <v>#DIV/0!</v>
      </c>
      <c r="O16" s="48" t="e">
        <f t="shared" si="2"/>
        <v>#REF!</v>
      </c>
    </row>
    <row r="17" spans="1:15" ht="72.599999999999994" customHeight="1" x14ac:dyDescent="0.25">
      <c r="A17" s="104" t="s">
        <v>2261</v>
      </c>
      <c r="B17" s="42" t="s">
        <v>1295</v>
      </c>
      <c r="C17" s="157" t="s">
        <v>4044</v>
      </c>
      <c r="D17" s="42" t="s">
        <v>275</v>
      </c>
      <c r="E17" s="179">
        <v>3</v>
      </c>
      <c r="F17" s="45"/>
      <c r="G17" s="45"/>
      <c r="H17" s="45"/>
      <c r="I17" s="46">
        <v>0</v>
      </c>
      <c r="J17" s="47">
        <v>0</v>
      </c>
      <c r="K17" s="46" t="e">
        <f t="shared" si="0"/>
        <v>#DIV/0!</v>
      </c>
      <c r="L17" s="48">
        <v>0</v>
      </c>
      <c r="M17" s="46" t="e">
        <f>#REF!*(1+L17/100)</f>
        <v>#REF!</v>
      </c>
      <c r="N17" s="48" t="e">
        <f t="shared" si="1"/>
        <v>#DIV/0!</v>
      </c>
      <c r="O17" s="48" t="e">
        <f t="shared" si="2"/>
        <v>#REF!</v>
      </c>
    </row>
    <row r="18" spans="1:15" ht="84.6" customHeight="1" x14ac:dyDescent="0.25">
      <c r="A18" s="104" t="s">
        <v>2262</v>
      </c>
      <c r="B18" s="42" t="s">
        <v>1295</v>
      </c>
      <c r="C18" s="157" t="s">
        <v>4045</v>
      </c>
      <c r="D18" s="42" t="s">
        <v>275</v>
      </c>
      <c r="E18" s="179">
        <v>3</v>
      </c>
      <c r="F18" s="45"/>
      <c r="G18" s="45"/>
      <c r="H18" s="45"/>
      <c r="I18" s="46">
        <v>0</v>
      </c>
      <c r="J18" s="47">
        <v>0</v>
      </c>
      <c r="K18" s="46" t="e">
        <f t="shared" si="0"/>
        <v>#DIV/0!</v>
      </c>
      <c r="L18" s="48">
        <v>0</v>
      </c>
      <c r="M18" s="46" t="e">
        <f>#REF!*(1+L18/100)</f>
        <v>#REF!</v>
      </c>
      <c r="N18" s="48" t="e">
        <f t="shared" si="1"/>
        <v>#DIV/0!</v>
      </c>
      <c r="O18" s="48" t="e">
        <f t="shared" si="2"/>
        <v>#REF!</v>
      </c>
    </row>
    <row r="19" spans="1:15" ht="82.15" customHeight="1" x14ac:dyDescent="0.25">
      <c r="A19" s="104" t="s">
        <v>2263</v>
      </c>
      <c r="B19" s="42" t="s">
        <v>1295</v>
      </c>
      <c r="C19" s="157" t="s">
        <v>4046</v>
      </c>
      <c r="D19" s="42" t="s">
        <v>275</v>
      </c>
      <c r="E19" s="179">
        <v>300</v>
      </c>
      <c r="F19" s="45"/>
      <c r="G19" s="45"/>
      <c r="H19" s="45"/>
      <c r="I19" s="46">
        <v>0</v>
      </c>
      <c r="J19" s="47">
        <v>0</v>
      </c>
      <c r="K19" s="46" t="e">
        <f t="shared" si="0"/>
        <v>#DIV/0!</v>
      </c>
      <c r="L19" s="48">
        <v>0</v>
      </c>
      <c r="M19" s="46" t="e">
        <f>#REF!*(1+L19/100)</f>
        <v>#REF!</v>
      </c>
      <c r="N19" s="48" t="e">
        <f t="shared" si="1"/>
        <v>#DIV/0!</v>
      </c>
      <c r="O19" s="48" t="e">
        <f t="shared" si="2"/>
        <v>#REF!</v>
      </c>
    </row>
    <row r="20" spans="1:15" ht="109.9" customHeight="1" x14ac:dyDescent="0.25">
      <c r="A20" s="104" t="s">
        <v>2264</v>
      </c>
      <c r="B20" s="42" t="s">
        <v>1295</v>
      </c>
      <c r="C20" s="157" t="s">
        <v>4047</v>
      </c>
      <c r="D20" s="42" t="s">
        <v>275</v>
      </c>
      <c r="E20" s="179">
        <v>20</v>
      </c>
      <c r="F20" s="45"/>
      <c r="G20" s="45"/>
      <c r="H20" s="45"/>
      <c r="I20" s="46">
        <v>0</v>
      </c>
      <c r="J20" s="47">
        <v>0</v>
      </c>
      <c r="K20" s="46" t="e">
        <f t="shared" si="0"/>
        <v>#DIV/0!</v>
      </c>
      <c r="L20" s="48">
        <v>0</v>
      </c>
      <c r="M20" s="46" t="e">
        <f>#REF!*(1+L20/100)</f>
        <v>#REF!</v>
      </c>
      <c r="N20" s="48" t="e">
        <f t="shared" si="1"/>
        <v>#DIV/0!</v>
      </c>
      <c r="O20" s="48" t="e">
        <f t="shared" si="2"/>
        <v>#REF!</v>
      </c>
    </row>
    <row r="21" spans="1:15" ht="121.15" customHeight="1" x14ac:dyDescent="0.25">
      <c r="A21" s="104" t="s">
        <v>2265</v>
      </c>
      <c r="B21" s="42" t="s">
        <v>1295</v>
      </c>
      <c r="C21" s="157" t="s">
        <v>4048</v>
      </c>
      <c r="D21" s="42" t="s">
        <v>275</v>
      </c>
      <c r="E21" s="179">
        <v>3</v>
      </c>
      <c r="F21" s="45"/>
      <c r="G21" s="45"/>
      <c r="H21" s="45"/>
      <c r="I21" s="46">
        <v>0</v>
      </c>
      <c r="J21" s="47">
        <v>0</v>
      </c>
      <c r="K21" s="46" t="e">
        <f t="shared" si="0"/>
        <v>#DIV/0!</v>
      </c>
      <c r="L21" s="48">
        <v>0</v>
      </c>
      <c r="M21" s="46" t="e">
        <f>#REF!*(1+L21/100)</f>
        <v>#REF!</v>
      </c>
      <c r="N21" s="48" t="e">
        <f t="shared" si="1"/>
        <v>#DIV/0!</v>
      </c>
      <c r="O21" s="48" t="e">
        <f t="shared" si="2"/>
        <v>#REF!</v>
      </c>
    </row>
    <row r="22" spans="1:15" ht="67.900000000000006" customHeight="1" x14ac:dyDescent="0.25">
      <c r="A22" s="104" t="s">
        <v>2266</v>
      </c>
      <c r="B22" s="42" t="s">
        <v>1295</v>
      </c>
      <c r="C22" s="157" t="s">
        <v>4049</v>
      </c>
      <c r="D22" s="42" t="s">
        <v>275</v>
      </c>
      <c r="E22" s="179">
        <v>3</v>
      </c>
      <c r="F22" s="45"/>
      <c r="G22" s="45"/>
      <c r="H22" s="45"/>
      <c r="I22" s="46">
        <v>0</v>
      </c>
      <c r="J22" s="47">
        <v>0</v>
      </c>
      <c r="K22" s="46" t="e">
        <f t="shared" si="0"/>
        <v>#DIV/0!</v>
      </c>
      <c r="L22" s="48">
        <v>0</v>
      </c>
      <c r="M22" s="46" t="e">
        <f>#REF!*(1+L22/100)</f>
        <v>#REF!</v>
      </c>
      <c r="N22" s="48" t="e">
        <f t="shared" si="1"/>
        <v>#DIV/0!</v>
      </c>
      <c r="O22" s="48" t="e">
        <f t="shared" si="2"/>
        <v>#REF!</v>
      </c>
    </row>
    <row r="23" spans="1:15" ht="67.150000000000006" customHeight="1" x14ac:dyDescent="0.25">
      <c r="A23" s="104" t="s">
        <v>2267</v>
      </c>
      <c r="B23" s="42" t="s">
        <v>1295</v>
      </c>
      <c r="C23" s="157" t="s">
        <v>4050</v>
      </c>
      <c r="D23" s="42" t="s">
        <v>275</v>
      </c>
      <c r="E23" s="179">
        <v>3</v>
      </c>
      <c r="F23" s="45"/>
      <c r="G23" s="45"/>
      <c r="H23" s="45"/>
      <c r="I23" s="46">
        <v>0</v>
      </c>
      <c r="J23" s="47">
        <v>0</v>
      </c>
      <c r="K23" s="46" t="e">
        <f t="shared" si="0"/>
        <v>#DIV/0!</v>
      </c>
      <c r="L23" s="48">
        <v>0</v>
      </c>
      <c r="M23" s="46" t="e">
        <f>#REF!*(1+L23/100)</f>
        <v>#REF!</v>
      </c>
      <c r="N23" s="48" t="e">
        <f t="shared" si="1"/>
        <v>#DIV/0!</v>
      </c>
      <c r="O23" s="48" t="e">
        <f t="shared" si="2"/>
        <v>#REF!</v>
      </c>
    </row>
    <row r="24" spans="1:15" ht="66" customHeight="1" x14ac:dyDescent="0.25">
      <c r="A24" s="104" t="s">
        <v>2268</v>
      </c>
      <c r="B24" s="42" t="s">
        <v>1295</v>
      </c>
      <c r="C24" s="157" t="s">
        <v>4051</v>
      </c>
      <c r="D24" s="42" t="s">
        <v>275</v>
      </c>
      <c r="E24" s="179">
        <v>3</v>
      </c>
      <c r="F24" s="45"/>
      <c r="G24" s="45"/>
      <c r="H24" s="45"/>
      <c r="I24" s="46">
        <v>0</v>
      </c>
      <c r="J24" s="47">
        <v>0</v>
      </c>
      <c r="K24" s="46" t="e">
        <f t="shared" si="0"/>
        <v>#DIV/0!</v>
      </c>
      <c r="L24" s="48">
        <v>0</v>
      </c>
      <c r="M24" s="46" t="e">
        <f>#REF!*(1+L24/100)</f>
        <v>#REF!</v>
      </c>
      <c r="N24" s="48" t="e">
        <f t="shared" si="1"/>
        <v>#DIV/0!</v>
      </c>
      <c r="O24" s="48" t="e">
        <f t="shared" si="2"/>
        <v>#REF!</v>
      </c>
    </row>
    <row r="25" spans="1:15" ht="100.15" customHeight="1" x14ac:dyDescent="0.25">
      <c r="A25" s="104" t="s">
        <v>2269</v>
      </c>
      <c r="B25" s="42" t="s">
        <v>1295</v>
      </c>
      <c r="C25" s="157" t="s">
        <v>4052</v>
      </c>
      <c r="D25" s="42" t="s">
        <v>275</v>
      </c>
      <c r="E25" s="179">
        <v>20</v>
      </c>
      <c r="F25" s="45"/>
      <c r="G25" s="45"/>
      <c r="H25" s="45"/>
      <c r="I25" s="46">
        <v>0</v>
      </c>
      <c r="J25" s="47">
        <v>0</v>
      </c>
      <c r="K25" s="46" t="e">
        <f t="shared" si="0"/>
        <v>#DIV/0!</v>
      </c>
      <c r="L25" s="48">
        <v>0</v>
      </c>
      <c r="M25" s="46" t="e">
        <f>#REF!*(1+L25/100)</f>
        <v>#REF!</v>
      </c>
      <c r="N25" s="48" t="e">
        <f t="shared" si="1"/>
        <v>#DIV/0!</v>
      </c>
      <c r="O25" s="48" t="e">
        <f t="shared" si="2"/>
        <v>#REF!</v>
      </c>
    </row>
    <row r="26" spans="1:15" ht="105" customHeight="1" x14ac:dyDescent="0.25">
      <c r="A26" s="104" t="s">
        <v>2270</v>
      </c>
      <c r="B26" s="42" t="s">
        <v>1295</v>
      </c>
      <c r="C26" s="157" t="s">
        <v>4053</v>
      </c>
      <c r="D26" s="42" t="s">
        <v>275</v>
      </c>
      <c r="E26" s="179">
        <v>3</v>
      </c>
      <c r="F26" s="45"/>
      <c r="G26" s="45"/>
      <c r="H26" s="45"/>
      <c r="I26" s="46">
        <v>0</v>
      </c>
      <c r="J26" s="47">
        <v>0</v>
      </c>
      <c r="K26" s="46" t="e">
        <f t="shared" si="0"/>
        <v>#DIV/0!</v>
      </c>
      <c r="L26" s="48">
        <v>0</v>
      </c>
      <c r="M26" s="46" t="e">
        <f>#REF!*(1+L26/100)</f>
        <v>#REF!</v>
      </c>
      <c r="N26" s="48" t="e">
        <f t="shared" si="1"/>
        <v>#DIV/0!</v>
      </c>
      <c r="O26" s="48" t="e">
        <f t="shared" si="2"/>
        <v>#REF!</v>
      </c>
    </row>
    <row r="27" spans="1:15" ht="92.45" customHeight="1" x14ac:dyDescent="0.25">
      <c r="A27" s="104" t="s">
        <v>2271</v>
      </c>
      <c r="B27" s="42" t="s">
        <v>1295</v>
      </c>
      <c r="C27" s="157" t="s">
        <v>4054</v>
      </c>
      <c r="D27" s="42" t="s">
        <v>275</v>
      </c>
      <c r="E27" s="179">
        <v>150</v>
      </c>
      <c r="F27" s="45"/>
      <c r="G27" s="45"/>
      <c r="H27" s="45"/>
      <c r="I27" s="46">
        <v>0</v>
      </c>
      <c r="J27" s="47">
        <v>0</v>
      </c>
      <c r="K27" s="46" t="e">
        <f t="shared" si="0"/>
        <v>#DIV/0!</v>
      </c>
      <c r="L27" s="48">
        <v>0</v>
      </c>
      <c r="M27" s="46" t="e">
        <f>#REF!*(1+L27/100)</f>
        <v>#REF!</v>
      </c>
      <c r="N27" s="48" t="e">
        <f t="shared" si="1"/>
        <v>#DIV/0!</v>
      </c>
      <c r="O27" s="48" t="e">
        <f t="shared" si="2"/>
        <v>#REF!</v>
      </c>
    </row>
    <row r="28" spans="1:15" ht="81" customHeight="1" x14ac:dyDescent="0.25">
      <c r="A28" s="104" t="s">
        <v>2272</v>
      </c>
      <c r="B28" s="42" t="s">
        <v>1295</v>
      </c>
      <c r="C28" s="157" t="s">
        <v>4055</v>
      </c>
      <c r="D28" s="42" t="s">
        <v>275</v>
      </c>
      <c r="E28" s="179">
        <v>3</v>
      </c>
      <c r="F28" s="45"/>
      <c r="G28" s="45"/>
      <c r="H28" s="45"/>
      <c r="I28" s="46">
        <v>0</v>
      </c>
      <c r="J28" s="47">
        <v>0</v>
      </c>
      <c r="K28" s="46" t="e">
        <f t="shared" si="0"/>
        <v>#DIV/0!</v>
      </c>
      <c r="L28" s="48">
        <v>0</v>
      </c>
      <c r="M28" s="46" t="e">
        <f>#REF!*(1+L28/100)</f>
        <v>#REF!</v>
      </c>
      <c r="N28" s="48" t="e">
        <f t="shared" si="1"/>
        <v>#DIV/0!</v>
      </c>
      <c r="O28" s="48" t="e">
        <f t="shared" si="2"/>
        <v>#REF!</v>
      </c>
    </row>
    <row r="29" spans="1:15" ht="76.900000000000006" customHeight="1" x14ac:dyDescent="0.25">
      <c r="A29" s="104" t="s">
        <v>2273</v>
      </c>
      <c r="B29" s="42" t="s">
        <v>1295</v>
      </c>
      <c r="C29" s="157" t="s">
        <v>4056</v>
      </c>
      <c r="D29" s="42" t="s">
        <v>275</v>
      </c>
      <c r="E29" s="179">
        <v>3</v>
      </c>
      <c r="F29" s="45"/>
      <c r="G29" s="45"/>
      <c r="H29" s="45"/>
      <c r="I29" s="46">
        <v>0</v>
      </c>
      <c r="J29" s="47">
        <v>0</v>
      </c>
      <c r="K29" s="46" t="e">
        <f t="shared" si="0"/>
        <v>#DIV/0!</v>
      </c>
      <c r="L29" s="48">
        <v>0</v>
      </c>
      <c r="M29" s="46" t="e">
        <f>#REF!*(1+L29/100)</f>
        <v>#REF!</v>
      </c>
      <c r="N29" s="48" t="e">
        <f t="shared" si="1"/>
        <v>#DIV/0!</v>
      </c>
      <c r="O29" s="48" t="e">
        <f t="shared" si="2"/>
        <v>#REF!</v>
      </c>
    </row>
    <row r="30" spans="1:15" ht="100.9" customHeight="1" x14ac:dyDescent="0.25">
      <c r="A30" s="104" t="s">
        <v>2274</v>
      </c>
      <c r="B30" s="42" t="s">
        <v>1295</v>
      </c>
      <c r="C30" s="157" t="s">
        <v>4057</v>
      </c>
      <c r="D30" s="42" t="s">
        <v>275</v>
      </c>
      <c r="E30" s="179">
        <v>3</v>
      </c>
      <c r="F30" s="45"/>
      <c r="G30" s="45"/>
      <c r="H30" s="45"/>
      <c r="I30" s="46">
        <v>0</v>
      </c>
      <c r="J30" s="47">
        <v>0</v>
      </c>
      <c r="K30" s="46" t="e">
        <f t="shared" si="0"/>
        <v>#DIV/0!</v>
      </c>
      <c r="L30" s="48">
        <v>0</v>
      </c>
      <c r="M30" s="46" t="e">
        <f>#REF!*(1+L30/100)</f>
        <v>#REF!</v>
      </c>
      <c r="N30" s="48" t="e">
        <f t="shared" si="1"/>
        <v>#DIV/0!</v>
      </c>
      <c r="O30" s="48" t="e">
        <f t="shared" si="2"/>
        <v>#REF!</v>
      </c>
    </row>
    <row r="31" spans="1:15" ht="112.9" customHeight="1" x14ac:dyDescent="0.25">
      <c r="A31" s="104" t="s">
        <v>2275</v>
      </c>
      <c r="B31" s="42" t="s">
        <v>1295</v>
      </c>
      <c r="C31" s="157" t="s">
        <v>4058</v>
      </c>
      <c r="D31" s="42" t="s">
        <v>275</v>
      </c>
      <c r="E31" s="179">
        <v>3</v>
      </c>
      <c r="F31" s="45"/>
      <c r="G31" s="45"/>
      <c r="H31" s="45"/>
      <c r="I31" s="46">
        <v>0</v>
      </c>
      <c r="J31" s="47">
        <v>0</v>
      </c>
      <c r="K31" s="46" t="e">
        <f t="shared" si="0"/>
        <v>#DIV/0!</v>
      </c>
      <c r="L31" s="48">
        <v>0</v>
      </c>
      <c r="M31" s="46" t="e">
        <f>#REF!*(1+L31/100)</f>
        <v>#REF!</v>
      </c>
      <c r="N31" s="48" t="e">
        <f t="shared" si="1"/>
        <v>#DIV/0!</v>
      </c>
      <c r="O31" s="48" t="e">
        <f t="shared" si="2"/>
        <v>#REF!</v>
      </c>
    </row>
    <row r="32" spans="1:15" ht="90.6" customHeight="1" x14ac:dyDescent="0.25">
      <c r="A32" s="104" t="s">
        <v>2276</v>
      </c>
      <c r="B32" s="42" t="s">
        <v>1295</v>
      </c>
      <c r="C32" s="157" t="s">
        <v>4059</v>
      </c>
      <c r="D32" s="42" t="s">
        <v>275</v>
      </c>
      <c r="E32" s="179">
        <v>10</v>
      </c>
      <c r="F32" s="45"/>
      <c r="G32" s="45"/>
      <c r="H32" s="45"/>
      <c r="I32" s="46">
        <v>0</v>
      </c>
      <c r="J32" s="47">
        <v>0</v>
      </c>
      <c r="K32" s="46" t="e">
        <f t="shared" si="0"/>
        <v>#DIV/0!</v>
      </c>
      <c r="L32" s="48">
        <v>0</v>
      </c>
      <c r="M32" s="46" t="e">
        <f>#REF!*(1+L32/100)</f>
        <v>#REF!</v>
      </c>
      <c r="N32" s="48" t="e">
        <f t="shared" si="1"/>
        <v>#DIV/0!</v>
      </c>
      <c r="O32" s="48" t="e">
        <f t="shared" si="2"/>
        <v>#REF!</v>
      </c>
    </row>
    <row r="33" spans="1:15" ht="78.599999999999994" customHeight="1" x14ac:dyDescent="0.25">
      <c r="A33" s="104" t="s">
        <v>2277</v>
      </c>
      <c r="B33" s="42" t="s">
        <v>1295</v>
      </c>
      <c r="C33" s="157" t="s">
        <v>4060</v>
      </c>
      <c r="D33" s="42" t="s">
        <v>275</v>
      </c>
      <c r="E33" s="179">
        <v>3</v>
      </c>
      <c r="F33" s="45"/>
      <c r="G33" s="45"/>
      <c r="H33" s="45"/>
      <c r="I33" s="46">
        <v>0</v>
      </c>
      <c r="J33" s="47">
        <v>0</v>
      </c>
      <c r="K33" s="46" t="e">
        <f t="shared" si="0"/>
        <v>#DIV/0!</v>
      </c>
      <c r="L33" s="48">
        <v>0</v>
      </c>
      <c r="M33" s="46" t="e">
        <f>#REF!*(1+L33/100)</f>
        <v>#REF!</v>
      </c>
      <c r="N33" s="48" t="e">
        <f t="shared" si="1"/>
        <v>#DIV/0!</v>
      </c>
      <c r="O33" s="48" t="e">
        <f t="shared" si="2"/>
        <v>#REF!</v>
      </c>
    </row>
    <row r="34" spans="1:15" ht="83.45" customHeight="1" x14ac:dyDescent="0.25">
      <c r="A34" s="104" t="s">
        <v>2278</v>
      </c>
      <c r="B34" s="42" t="s">
        <v>1295</v>
      </c>
      <c r="C34" s="157" t="s">
        <v>4061</v>
      </c>
      <c r="D34" s="42" t="s">
        <v>275</v>
      </c>
      <c r="E34" s="179">
        <v>3</v>
      </c>
      <c r="F34" s="45"/>
      <c r="G34" s="45"/>
      <c r="H34" s="45"/>
      <c r="I34" s="46">
        <v>0</v>
      </c>
      <c r="J34" s="47">
        <v>0</v>
      </c>
      <c r="K34" s="46" t="e">
        <f t="shared" si="0"/>
        <v>#DIV/0!</v>
      </c>
      <c r="L34" s="48">
        <v>0</v>
      </c>
      <c r="M34" s="46" t="e">
        <f>#REF!*(1+L34/100)</f>
        <v>#REF!</v>
      </c>
      <c r="N34" s="48" t="e">
        <f t="shared" si="1"/>
        <v>#DIV/0!</v>
      </c>
      <c r="O34" s="48" t="e">
        <f t="shared" si="2"/>
        <v>#REF!</v>
      </c>
    </row>
    <row r="35" spans="1:15" ht="85.9" customHeight="1" x14ac:dyDescent="0.25">
      <c r="A35" s="104" t="s">
        <v>2279</v>
      </c>
      <c r="B35" s="42" t="s">
        <v>1295</v>
      </c>
      <c r="C35" s="157" t="s">
        <v>4062</v>
      </c>
      <c r="D35" s="42" t="s">
        <v>275</v>
      </c>
      <c r="E35" s="179">
        <v>3</v>
      </c>
      <c r="F35" s="45"/>
      <c r="G35" s="45"/>
      <c r="H35" s="45"/>
      <c r="I35" s="46">
        <v>0</v>
      </c>
      <c r="J35" s="47">
        <v>0</v>
      </c>
      <c r="K35" s="46" t="e">
        <f t="shared" si="0"/>
        <v>#DIV/0!</v>
      </c>
      <c r="L35" s="48">
        <v>0</v>
      </c>
      <c r="M35" s="46" t="e">
        <f>#REF!*(1+L35/100)</f>
        <v>#REF!</v>
      </c>
      <c r="N35" s="48" t="e">
        <f t="shared" si="1"/>
        <v>#DIV/0!</v>
      </c>
      <c r="O35" s="48" t="e">
        <f t="shared" si="2"/>
        <v>#REF!</v>
      </c>
    </row>
    <row r="36" spans="1:15" ht="89.45" customHeight="1" x14ac:dyDescent="0.25">
      <c r="A36" s="104" t="s">
        <v>2280</v>
      </c>
      <c r="B36" s="42" t="s">
        <v>1295</v>
      </c>
      <c r="C36" s="157" t="s">
        <v>4063</v>
      </c>
      <c r="D36" s="42" t="s">
        <v>275</v>
      </c>
      <c r="E36" s="179">
        <v>3</v>
      </c>
      <c r="F36" s="45"/>
      <c r="G36" s="45"/>
      <c r="H36" s="45"/>
      <c r="I36" s="46">
        <v>0</v>
      </c>
      <c r="J36" s="47">
        <v>0</v>
      </c>
      <c r="K36" s="46" t="e">
        <f t="shared" si="0"/>
        <v>#DIV/0!</v>
      </c>
      <c r="L36" s="48">
        <v>0</v>
      </c>
      <c r="M36" s="46" t="e">
        <f>#REF!*(1+L36/100)</f>
        <v>#REF!</v>
      </c>
      <c r="N36" s="48" t="e">
        <f t="shared" si="1"/>
        <v>#DIV/0!</v>
      </c>
      <c r="O36" s="48" t="e">
        <f t="shared" si="2"/>
        <v>#REF!</v>
      </c>
    </row>
    <row r="37" spans="1:15" ht="97.9" customHeight="1" x14ac:dyDescent="0.25">
      <c r="A37" s="104" t="s">
        <v>2281</v>
      </c>
      <c r="B37" s="42" t="s">
        <v>1295</v>
      </c>
      <c r="C37" s="157" t="s">
        <v>1319</v>
      </c>
      <c r="D37" s="42" t="s">
        <v>275</v>
      </c>
      <c r="E37" s="179">
        <v>3</v>
      </c>
      <c r="F37" s="45"/>
      <c r="G37" s="45"/>
      <c r="H37" s="45"/>
      <c r="I37" s="46">
        <v>0</v>
      </c>
      <c r="J37" s="47">
        <v>0</v>
      </c>
      <c r="K37" s="46" t="e">
        <f t="shared" si="0"/>
        <v>#DIV/0!</v>
      </c>
      <c r="L37" s="48">
        <v>0</v>
      </c>
      <c r="M37" s="46" t="e">
        <f>#REF!*(1+L37/100)</f>
        <v>#REF!</v>
      </c>
      <c r="N37" s="48" t="e">
        <f t="shared" si="1"/>
        <v>#DIV/0!</v>
      </c>
      <c r="O37" s="48" t="e">
        <f t="shared" si="2"/>
        <v>#REF!</v>
      </c>
    </row>
    <row r="38" spans="1:15" ht="58.15" customHeight="1" thickBot="1" x14ac:dyDescent="0.3">
      <c r="A38" s="113" t="s">
        <v>2282</v>
      </c>
      <c r="B38" s="91" t="s">
        <v>1295</v>
      </c>
      <c r="C38" s="180" t="s">
        <v>1296</v>
      </c>
      <c r="D38" s="91" t="s">
        <v>275</v>
      </c>
      <c r="E38" s="181">
        <v>20</v>
      </c>
      <c r="F38" s="118"/>
      <c r="G38" s="118"/>
      <c r="H38" s="118"/>
      <c r="I38" s="94">
        <v>0</v>
      </c>
      <c r="J38" s="119">
        <v>0</v>
      </c>
      <c r="K38" s="94" t="e">
        <f t="shared" si="0"/>
        <v>#DIV/0!</v>
      </c>
      <c r="L38" s="95">
        <v>0</v>
      </c>
      <c r="M38" s="94" t="e">
        <f>#REF!*(1+L38/100)</f>
        <v>#REF!</v>
      </c>
      <c r="N38" s="95" t="e">
        <f t="shared" si="1"/>
        <v>#DIV/0!</v>
      </c>
      <c r="O38" s="95" t="e">
        <f t="shared" si="2"/>
        <v>#REF!</v>
      </c>
    </row>
    <row r="39" spans="1:15" ht="13.5" thickBot="1" x14ac:dyDescent="0.25">
      <c r="A39" s="97"/>
      <c r="B39" s="98" t="s">
        <v>3976</v>
      </c>
      <c r="C39" s="98"/>
      <c r="D39" s="98"/>
      <c r="E39" s="177"/>
      <c r="F39" s="98"/>
      <c r="G39" s="98"/>
      <c r="H39" s="98"/>
      <c r="I39" s="98"/>
      <c r="J39" s="98"/>
      <c r="K39" s="98"/>
      <c r="L39" s="98"/>
      <c r="M39" s="98"/>
      <c r="N39" s="100" t="e">
        <f>SUM(N14:N38)</f>
        <v>#DIV/0!</v>
      </c>
      <c r="O39" s="101" t="e">
        <f>SUM(O14:O38)</f>
        <v>#REF!</v>
      </c>
    </row>
  </sheetData>
  <mergeCells count="15">
    <mergeCell ref="M11:M12"/>
    <mergeCell ref="N11:N12"/>
    <mergeCell ref="O11:O12"/>
    <mergeCell ref="G11:G12"/>
    <mergeCell ref="H11:H12"/>
    <mergeCell ref="I11:I12"/>
    <mergeCell ref="J11:J12"/>
    <mergeCell ref="K11:K12"/>
    <mergeCell ref="L11:L12"/>
    <mergeCell ref="F11:F12"/>
    <mergeCell ref="A11:A12"/>
    <mergeCell ref="B11:B12"/>
    <mergeCell ref="C11:C12"/>
    <mergeCell ref="D11:D12"/>
    <mergeCell ref="E11:E12"/>
  </mergeCells>
  <hyperlinks>
    <hyperlink ref="D86" r:id="rId1" display="B05BA10" xr:uid="{00000000-0004-0000-0500-000000000000}"/>
    <hyperlink ref="D89" r:id="rId2" display="http://www.cbz.si/cbz/bazazdr2.nsf/Search?SearchView&amp;Query=(%5bSIATCKLA%5d=B05BA10*)&amp;SearchOrder=4&amp;SearchMax=301" xr:uid="{00000000-0004-0000-0500-000001000000}"/>
  </hyperlinks>
  <pageMargins left="0.70866141732283472" right="0.70866141732283472" top="0.74803149606299213" bottom="0.74803149606299213" header="0.31496062992125984" footer="0.31496062992125984"/>
  <pageSetup paperSize="9" scale="52" fitToHeight="0" orientation="landscape" r:id="rId3"/>
  <headerFooter>
    <oddFooter>Stran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Q37"/>
  <sheetViews>
    <sheetView topLeftCell="B31" workbookViewId="0">
      <selection activeCell="B36" sqref="B36"/>
    </sheetView>
  </sheetViews>
  <sheetFormatPr defaultColWidth="8.85546875" defaultRowHeight="12.75" x14ac:dyDescent="0.2"/>
  <cols>
    <col min="1" max="1" width="8.85546875" style="1" customWidth="1"/>
    <col min="2" max="2" width="48.85546875" style="1" customWidth="1"/>
    <col min="3" max="3" width="29.28515625" style="1" customWidth="1"/>
    <col min="4" max="4" width="5.85546875" style="1" customWidth="1"/>
    <col min="5" max="5" width="12.5703125" style="1" customWidth="1"/>
    <col min="6" max="6" width="39.5703125" style="1" customWidth="1"/>
    <col min="7" max="7" width="14.140625" style="1" customWidth="1"/>
    <col min="8" max="8" width="8.85546875" style="1"/>
    <col min="9" max="9" width="13.7109375" style="1" customWidth="1"/>
    <col min="10" max="10" width="10.42578125" style="1" customWidth="1"/>
    <col min="11" max="12" width="8.85546875" style="1"/>
    <col min="13" max="13" width="15.140625" style="1" customWidth="1"/>
    <col min="14" max="14" width="13" style="1" customWidth="1"/>
    <col min="15" max="15" width="15.28515625" style="1" customWidth="1"/>
    <col min="16" max="16384" width="8.85546875" style="1"/>
  </cols>
  <sheetData>
    <row r="1" spans="1:17" x14ac:dyDescent="0.2">
      <c r="B1" s="2" t="s">
        <v>1472</v>
      </c>
    </row>
    <row r="2" spans="1:17" x14ac:dyDescent="0.2">
      <c r="B2" s="2" t="s">
        <v>1473</v>
      </c>
    </row>
    <row r="3" spans="1:17" x14ac:dyDescent="0.2">
      <c r="B3" s="2" t="s">
        <v>1474</v>
      </c>
    </row>
    <row r="6" spans="1:17" x14ac:dyDescent="0.2">
      <c r="B6" s="4" t="s">
        <v>4020</v>
      </c>
      <c r="C6" s="4"/>
      <c r="D6" s="5"/>
      <c r="E6" s="5"/>
      <c r="F6" s="5"/>
      <c r="G6" s="5"/>
      <c r="H6" s="5"/>
      <c r="I6" s="5"/>
      <c r="J6" s="5"/>
      <c r="K6" s="5"/>
      <c r="L6" s="5"/>
      <c r="M6" s="5"/>
      <c r="N6" s="5"/>
      <c r="O6" s="5"/>
      <c r="P6" s="7"/>
      <c r="Q6" s="7"/>
    </row>
    <row r="7" spans="1:17" x14ac:dyDescent="0.2">
      <c r="B7" s="7" t="s">
        <v>4121</v>
      </c>
      <c r="C7" s="7"/>
      <c r="D7" s="7"/>
      <c r="E7" s="7"/>
      <c r="F7" s="7"/>
      <c r="G7" s="7"/>
      <c r="H7" s="7"/>
      <c r="I7" s="7"/>
      <c r="J7" s="7"/>
      <c r="K7" s="7"/>
      <c r="L7" s="7"/>
      <c r="M7" s="7"/>
      <c r="N7" s="7"/>
      <c r="O7" s="7"/>
      <c r="P7" s="7"/>
      <c r="Q7" s="7"/>
    </row>
    <row r="9" spans="1:17" x14ac:dyDescent="0.2">
      <c r="B9" s="9" t="s">
        <v>1475</v>
      </c>
      <c r="C9" s="10" t="s">
        <v>1476</v>
      </c>
    </row>
    <row r="10" spans="1:17" ht="13.5" thickBot="1" x14ac:dyDescent="0.25">
      <c r="B10" s="12"/>
      <c r="C10" s="13"/>
      <c r="D10" s="14"/>
    </row>
    <row r="11" spans="1:17" ht="15" customHeight="1" x14ac:dyDescent="0.2">
      <c r="A11" s="216" t="s">
        <v>1496</v>
      </c>
      <c r="B11" s="218" t="s">
        <v>4040</v>
      </c>
      <c r="C11" s="218" t="s">
        <v>4066</v>
      </c>
      <c r="D11" s="208" t="s">
        <v>1477</v>
      </c>
      <c r="E11" s="210" t="s">
        <v>1485</v>
      </c>
      <c r="F11" s="212" t="s">
        <v>4019</v>
      </c>
      <c r="G11" s="214" t="s">
        <v>1486</v>
      </c>
      <c r="H11" s="214" t="s">
        <v>4029</v>
      </c>
      <c r="I11" s="214" t="s">
        <v>1488</v>
      </c>
      <c r="J11" s="214" t="s">
        <v>1489</v>
      </c>
      <c r="K11" s="214" t="s">
        <v>1490</v>
      </c>
      <c r="L11" s="202" t="s">
        <v>1478</v>
      </c>
      <c r="M11" s="200" t="s">
        <v>4030</v>
      </c>
      <c r="N11" s="202" t="s">
        <v>4031</v>
      </c>
      <c r="O11" s="204" t="s">
        <v>4032</v>
      </c>
    </row>
    <row r="12" spans="1:17" ht="21.6" customHeight="1" thickBot="1" x14ac:dyDescent="0.25">
      <c r="A12" s="217"/>
      <c r="B12" s="219"/>
      <c r="C12" s="219"/>
      <c r="D12" s="209"/>
      <c r="E12" s="211"/>
      <c r="F12" s="213"/>
      <c r="G12" s="199"/>
      <c r="H12" s="199"/>
      <c r="I12" s="199"/>
      <c r="J12" s="199"/>
      <c r="K12" s="199"/>
      <c r="L12" s="203"/>
      <c r="M12" s="201"/>
      <c r="N12" s="203"/>
      <c r="O12" s="205"/>
    </row>
    <row r="13" spans="1:17" ht="26.45" customHeight="1" x14ac:dyDescent="0.2">
      <c r="A13" s="123"/>
      <c r="B13" s="156" t="s">
        <v>4129</v>
      </c>
      <c r="C13" s="125"/>
      <c r="D13" s="127"/>
      <c r="E13" s="127"/>
      <c r="F13" s="128"/>
      <c r="G13" s="128"/>
      <c r="H13" s="128"/>
      <c r="I13" s="128"/>
      <c r="J13" s="128"/>
      <c r="K13" s="128"/>
      <c r="L13" s="129"/>
      <c r="M13" s="130"/>
      <c r="N13" s="131"/>
      <c r="O13" s="132"/>
    </row>
    <row r="14" spans="1:17" ht="31.9" customHeight="1" x14ac:dyDescent="0.2">
      <c r="A14" s="104" t="s">
        <v>2258</v>
      </c>
      <c r="B14" s="165" t="s">
        <v>4065</v>
      </c>
      <c r="C14" s="105" t="s">
        <v>4064</v>
      </c>
      <c r="D14" s="42" t="s">
        <v>0</v>
      </c>
      <c r="E14" s="174">
        <v>6</v>
      </c>
      <c r="F14" s="45"/>
      <c r="G14" s="45"/>
      <c r="H14" s="45"/>
      <c r="I14" s="46">
        <v>0</v>
      </c>
      <c r="J14" s="47">
        <v>0</v>
      </c>
      <c r="K14" s="46" t="e">
        <f>I14/J14</f>
        <v>#DIV/0!</v>
      </c>
      <c r="L14" s="48">
        <v>0</v>
      </c>
      <c r="M14" s="46" t="e">
        <f>#REF!*(1+L14/100)</f>
        <v>#REF!</v>
      </c>
      <c r="N14" s="48" t="e">
        <f>E14*K14</f>
        <v>#DIV/0!</v>
      </c>
      <c r="O14" s="48" t="e">
        <f>E14*M14</f>
        <v>#REF!</v>
      </c>
    </row>
    <row r="15" spans="1:17" ht="31.9" customHeight="1" x14ac:dyDescent="0.2">
      <c r="A15" s="104" t="s">
        <v>2259</v>
      </c>
      <c r="B15" s="165" t="s">
        <v>1298</v>
      </c>
      <c r="C15" s="105" t="s">
        <v>1466</v>
      </c>
      <c r="D15" s="42" t="s">
        <v>0</v>
      </c>
      <c r="E15" s="174">
        <v>6</v>
      </c>
      <c r="F15" s="45"/>
      <c r="G15" s="45"/>
      <c r="H15" s="45"/>
      <c r="I15" s="46">
        <v>0</v>
      </c>
      <c r="J15" s="47">
        <v>0</v>
      </c>
      <c r="K15" s="46" t="e">
        <f t="shared" ref="K15:K35" si="0">I15/J15</f>
        <v>#DIV/0!</v>
      </c>
      <c r="L15" s="48">
        <v>0</v>
      </c>
      <c r="M15" s="46" t="e">
        <f>#REF!*(1+L15/100)</f>
        <v>#REF!</v>
      </c>
      <c r="N15" s="48" t="e">
        <f t="shared" ref="N15:N35" si="1">E15*K15</f>
        <v>#DIV/0!</v>
      </c>
      <c r="O15" s="48" t="e">
        <f t="shared" ref="O15:O35" si="2">E15*M15</f>
        <v>#REF!</v>
      </c>
    </row>
    <row r="16" spans="1:17" ht="31.9" customHeight="1" x14ac:dyDescent="0.2">
      <c r="A16" s="104" t="s">
        <v>2260</v>
      </c>
      <c r="B16" s="165" t="s">
        <v>4078</v>
      </c>
      <c r="C16" s="105" t="s">
        <v>4076</v>
      </c>
      <c r="D16" s="42" t="s">
        <v>0</v>
      </c>
      <c r="E16" s="174">
        <v>200</v>
      </c>
      <c r="F16" s="45"/>
      <c r="G16" s="45"/>
      <c r="H16" s="45"/>
      <c r="I16" s="46">
        <v>0</v>
      </c>
      <c r="J16" s="47">
        <v>0</v>
      </c>
      <c r="K16" s="46" t="e">
        <f t="shared" si="0"/>
        <v>#DIV/0!</v>
      </c>
      <c r="L16" s="48">
        <v>0</v>
      </c>
      <c r="M16" s="46" t="e">
        <f>#REF!*(1+L16/100)</f>
        <v>#REF!</v>
      </c>
      <c r="N16" s="48" t="e">
        <f t="shared" si="1"/>
        <v>#DIV/0!</v>
      </c>
      <c r="O16" s="48" t="e">
        <f t="shared" si="2"/>
        <v>#REF!</v>
      </c>
    </row>
    <row r="17" spans="1:15" ht="31.9" customHeight="1" x14ac:dyDescent="0.2">
      <c r="A17" s="104" t="s">
        <v>2261</v>
      </c>
      <c r="B17" s="165" t="s">
        <v>4081</v>
      </c>
      <c r="C17" s="105" t="s">
        <v>4077</v>
      </c>
      <c r="D17" s="42" t="s">
        <v>0</v>
      </c>
      <c r="E17" s="174">
        <v>30</v>
      </c>
      <c r="F17" s="45"/>
      <c r="G17" s="45"/>
      <c r="H17" s="45"/>
      <c r="I17" s="46">
        <v>0</v>
      </c>
      <c r="J17" s="47">
        <v>0</v>
      </c>
      <c r="K17" s="46" t="e">
        <f t="shared" si="0"/>
        <v>#DIV/0!</v>
      </c>
      <c r="L17" s="48">
        <v>0</v>
      </c>
      <c r="M17" s="46" t="e">
        <f>#REF!*(1+L17/100)</f>
        <v>#REF!</v>
      </c>
      <c r="N17" s="48" t="e">
        <f t="shared" si="1"/>
        <v>#DIV/0!</v>
      </c>
      <c r="O17" s="48" t="e">
        <f t="shared" si="2"/>
        <v>#REF!</v>
      </c>
    </row>
    <row r="18" spans="1:15" ht="31.9" customHeight="1" x14ac:dyDescent="0.2">
      <c r="A18" s="104" t="s">
        <v>2262</v>
      </c>
      <c r="B18" s="165" t="s">
        <v>1297</v>
      </c>
      <c r="C18" s="105" t="s">
        <v>1465</v>
      </c>
      <c r="D18" s="42" t="s">
        <v>0</v>
      </c>
      <c r="E18" s="174">
        <v>600</v>
      </c>
      <c r="F18" s="45"/>
      <c r="G18" s="45"/>
      <c r="H18" s="45"/>
      <c r="I18" s="46">
        <v>0</v>
      </c>
      <c r="J18" s="47">
        <v>0</v>
      </c>
      <c r="K18" s="46" t="e">
        <f t="shared" si="0"/>
        <v>#DIV/0!</v>
      </c>
      <c r="L18" s="48">
        <v>0</v>
      </c>
      <c r="M18" s="46" t="e">
        <f>#REF!*(1+L18/100)</f>
        <v>#REF!</v>
      </c>
      <c r="N18" s="48" t="e">
        <f t="shared" si="1"/>
        <v>#DIV/0!</v>
      </c>
      <c r="O18" s="48" t="e">
        <f t="shared" si="2"/>
        <v>#REF!</v>
      </c>
    </row>
    <row r="19" spans="1:15" ht="31.9" customHeight="1" x14ac:dyDescent="0.2">
      <c r="A19" s="104" t="s">
        <v>2263</v>
      </c>
      <c r="B19" s="165" t="s">
        <v>4067</v>
      </c>
      <c r="C19" s="105" t="s">
        <v>1470</v>
      </c>
      <c r="D19" s="42" t="s">
        <v>0</v>
      </c>
      <c r="E19" s="174">
        <v>100</v>
      </c>
      <c r="F19" s="45"/>
      <c r="G19" s="45"/>
      <c r="H19" s="45"/>
      <c r="I19" s="46">
        <v>0</v>
      </c>
      <c r="J19" s="47">
        <v>0</v>
      </c>
      <c r="K19" s="46" t="e">
        <f t="shared" si="0"/>
        <v>#DIV/0!</v>
      </c>
      <c r="L19" s="48">
        <v>0</v>
      </c>
      <c r="M19" s="46" t="e">
        <f>#REF!*(1+L19/100)</f>
        <v>#REF!</v>
      </c>
      <c r="N19" s="48" t="e">
        <f t="shared" si="1"/>
        <v>#DIV/0!</v>
      </c>
      <c r="O19" s="48" t="e">
        <f t="shared" si="2"/>
        <v>#REF!</v>
      </c>
    </row>
    <row r="20" spans="1:15" ht="31.9" customHeight="1" x14ac:dyDescent="0.2">
      <c r="A20" s="104" t="s">
        <v>2264</v>
      </c>
      <c r="B20" s="165" t="s">
        <v>4068</v>
      </c>
      <c r="C20" s="105" t="s">
        <v>1470</v>
      </c>
      <c r="D20" s="42" t="s">
        <v>0</v>
      </c>
      <c r="E20" s="174">
        <v>100</v>
      </c>
      <c r="F20" s="45"/>
      <c r="G20" s="45"/>
      <c r="H20" s="45"/>
      <c r="I20" s="46">
        <v>0</v>
      </c>
      <c r="J20" s="47">
        <v>0</v>
      </c>
      <c r="K20" s="46" t="e">
        <f t="shared" si="0"/>
        <v>#DIV/0!</v>
      </c>
      <c r="L20" s="48">
        <v>0</v>
      </c>
      <c r="M20" s="46" t="e">
        <f>#REF!*(1+L20/100)</f>
        <v>#REF!</v>
      </c>
      <c r="N20" s="48" t="e">
        <f t="shared" si="1"/>
        <v>#DIV/0!</v>
      </c>
      <c r="O20" s="48" t="e">
        <f t="shared" si="2"/>
        <v>#REF!</v>
      </c>
    </row>
    <row r="21" spans="1:15" ht="31.9" customHeight="1" x14ac:dyDescent="0.2">
      <c r="A21" s="104" t="s">
        <v>2265</v>
      </c>
      <c r="B21" s="165" t="s">
        <v>1299</v>
      </c>
      <c r="C21" s="105" t="s">
        <v>1467</v>
      </c>
      <c r="D21" s="42" t="s">
        <v>0</v>
      </c>
      <c r="E21" s="174">
        <v>200</v>
      </c>
      <c r="F21" s="45"/>
      <c r="G21" s="45"/>
      <c r="H21" s="45"/>
      <c r="I21" s="46">
        <v>0</v>
      </c>
      <c r="J21" s="47">
        <v>0</v>
      </c>
      <c r="K21" s="46" t="e">
        <f t="shared" si="0"/>
        <v>#DIV/0!</v>
      </c>
      <c r="L21" s="48">
        <v>0</v>
      </c>
      <c r="M21" s="46" t="e">
        <f>#REF!*(1+L21/100)</f>
        <v>#REF!</v>
      </c>
      <c r="N21" s="48" t="e">
        <f t="shared" si="1"/>
        <v>#DIV/0!</v>
      </c>
      <c r="O21" s="48" t="e">
        <f t="shared" si="2"/>
        <v>#REF!</v>
      </c>
    </row>
    <row r="22" spans="1:15" ht="31.9" customHeight="1" x14ac:dyDescent="0.2">
      <c r="A22" s="104" t="s">
        <v>2266</v>
      </c>
      <c r="B22" s="165" t="s">
        <v>1300</v>
      </c>
      <c r="C22" s="105" t="s">
        <v>1468</v>
      </c>
      <c r="D22" s="42" t="s">
        <v>0</v>
      </c>
      <c r="E22" s="174">
        <v>300</v>
      </c>
      <c r="F22" s="45"/>
      <c r="G22" s="45"/>
      <c r="H22" s="45"/>
      <c r="I22" s="46">
        <v>0</v>
      </c>
      <c r="J22" s="47">
        <v>0</v>
      </c>
      <c r="K22" s="46" t="e">
        <f t="shared" si="0"/>
        <v>#DIV/0!</v>
      </c>
      <c r="L22" s="48">
        <v>0</v>
      </c>
      <c r="M22" s="46" t="e">
        <f>#REF!*(1+L22/100)</f>
        <v>#REF!</v>
      </c>
      <c r="N22" s="48" t="e">
        <f t="shared" si="1"/>
        <v>#DIV/0!</v>
      </c>
      <c r="O22" s="48" t="e">
        <f t="shared" si="2"/>
        <v>#REF!</v>
      </c>
    </row>
    <row r="23" spans="1:15" ht="31.9" customHeight="1" x14ac:dyDescent="0.2">
      <c r="A23" s="104" t="s">
        <v>2267</v>
      </c>
      <c r="B23" s="165" t="s">
        <v>4069</v>
      </c>
      <c r="C23" s="105" t="s">
        <v>1468</v>
      </c>
      <c r="D23" s="42" t="s">
        <v>0</v>
      </c>
      <c r="E23" s="174">
        <v>30</v>
      </c>
      <c r="F23" s="45"/>
      <c r="G23" s="45"/>
      <c r="H23" s="45"/>
      <c r="I23" s="46">
        <v>0</v>
      </c>
      <c r="J23" s="47">
        <v>0</v>
      </c>
      <c r="K23" s="46" t="e">
        <f t="shared" si="0"/>
        <v>#DIV/0!</v>
      </c>
      <c r="L23" s="48">
        <v>0</v>
      </c>
      <c r="M23" s="46" t="e">
        <f>#REF!*(1+L23/100)</f>
        <v>#REF!</v>
      </c>
      <c r="N23" s="48" t="e">
        <f t="shared" si="1"/>
        <v>#DIV/0!</v>
      </c>
      <c r="O23" s="48" t="e">
        <f t="shared" si="2"/>
        <v>#REF!</v>
      </c>
    </row>
    <row r="24" spans="1:15" ht="31.9" customHeight="1" x14ac:dyDescent="0.2">
      <c r="A24" s="104" t="s">
        <v>2268</v>
      </c>
      <c r="B24" s="165" t="s">
        <v>4080</v>
      </c>
      <c r="C24" s="165" t="s">
        <v>1471</v>
      </c>
      <c r="D24" s="42" t="s">
        <v>0</v>
      </c>
      <c r="E24" s="174">
        <v>1200</v>
      </c>
      <c r="F24" s="45"/>
      <c r="G24" s="45"/>
      <c r="H24" s="45"/>
      <c r="I24" s="46">
        <v>0</v>
      </c>
      <c r="J24" s="47">
        <v>0</v>
      </c>
      <c r="K24" s="46" t="e">
        <f t="shared" si="0"/>
        <v>#DIV/0!</v>
      </c>
      <c r="L24" s="48">
        <v>0</v>
      </c>
      <c r="M24" s="46" t="e">
        <f>#REF!*(1+L24/100)</f>
        <v>#REF!</v>
      </c>
      <c r="N24" s="48" t="e">
        <f t="shared" si="1"/>
        <v>#DIV/0!</v>
      </c>
      <c r="O24" s="48" t="e">
        <f t="shared" si="2"/>
        <v>#REF!</v>
      </c>
    </row>
    <row r="25" spans="1:15" ht="31.9" customHeight="1" x14ac:dyDescent="0.2">
      <c r="A25" s="104" t="s">
        <v>2269</v>
      </c>
      <c r="B25" s="165" t="s">
        <v>4070</v>
      </c>
      <c r="C25" s="105" t="s">
        <v>1470</v>
      </c>
      <c r="D25" s="42" t="s">
        <v>0</v>
      </c>
      <c r="E25" s="174">
        <v>20</v>
      </c>
      <c r="F25" s="45"/>
      <c r="G25" s="45"/>
      <c r="H25" s="45"/>
      <c r="I25" s="46">
        <v>0</v>
      </c>
      <c r="J25" s="47">
        <v>0</v>
      </c>
      <c r="K25" s="46" t="e">
        <f t="shared" si="0"/>
        <v>#DIV/0!</v>
      </c>
      <c r="L25" s="48">
        <v>0</v>
      </c>
      <c r="M25" s="46" t="e">
        <f>#REF!*(1+L25/100)</f>
        <v>#REF!</v>
      </c>
      <c r="N25" s="48" t="e">
        <f t="shared" si="1"/>
        <v>#DIV/0!</v>
      </c>
      <c r="O25" s="48" t="e">
        <f t="shared" si="2"/>
        <v>#REF!</v>
      </c>
    </row>
    <row r="26" spans="1:15" ht="31.9" customHeight="1" x14ac:dyDescent="0.2">
      <c r="A26" s="104" t="s">
        <v>2270</v>
      </c>
      <c r="B26" s="165" t="s">
        <v>1301</v>
      </c>
      <c r="C26" s="105" t="s">
        <v>1468</v>
      </c>
      <c r="D26" s="42" t="s">
        <v>0</v>
      </c>
      <c r="E26" s="174">
        <v>10</v>
      </c>
      <c r="F26" s="45"/>
      <c r="G26" s="45"/>
      <c r="H26" s="45"/>
      <c r="I26" s="46">
        <v>0</v>
      </c>
      <c r="J26" s="47">
        <v>0</v>
      </c>
      <c r="K26" s="46" t="e">
        <f t="shared" si="0"/>
        <v>#DIV/0!</v>
      </c>
      <c r="L26" s="48">
        <v>0</v>
      </c>
      <c r="M26" s="46" t="e">
        <f>#REF!*(1+L26/100)</f>
        <v>#REF!</v>
      </c>
      <c r="N26" s="48" t="e">
        <f t="shared" si="1"/>
        <v>#DIV/0!</v>
      </c>
      <c r="O26" s="48" t="e">
        <f t="shared" si="2"/>
        <v>#REF!</v>
      </c>
    </row>
    <row r="27" spans="1:15" ht="31.9" customHeight="1" x14ac:dyDescent="0.2">
      <c r="A27" s="104" t="s">
        <v>2271</v>
      </c>
      <c r="B27" s="165" t="s">
        <v>4071</v>
      </c>
      <c r="C27" s="105" t="s">
        <v>1469</v>
      </c>
      <c r="D27" s="42" t="s">
        <v>0</v>
      </c>
      <c r="E27" s="174">
        <v>50</v>
      </c>
      <c r="F27" s="45"/>
      <c r="G27" s="45"/>
      <c r="H27" s="45"/>
      <c r="I27" s="46">
        <v>0</v>
      </c>
      <c r="J27" s="47">
        <v>0</v>
      </c>
      <c r="K27" s="46" t="e">
        <f t="shared" si="0"/>
        <v>#DIV/0!</v>
      </c>
      <c r="L27" s="48">
        <v>0</v>
      </c>
      <c r="M27" s="46" t="e">
        <f>#REF!*(1+L27/100)</f>
        <v>#REF!</v>
      </c>
      <c r="N27" s="48" t="e">
        <f t="shared" si="1"/>
        <v>#DIV/0!</v>
      </c>
      <c r="O27" s="48" t="e">
        <f t="shared" si="2"/>
        <v>#REF!</v>
      </c>
    </row>
    <row r="28" spans="1:15" ht="31.9" customHeight="1" x14ac:dyDescent="0.2">
      <c r="A28" s="104" t="s">
        <v>2272</v>
      </c>
      <c r="B28" s="165" t="s">
        <v>1302</v>
      </c>
      <c r="C28" s="105" t="s">
        <v>1468</v>
      </c>
      <c r="D28" s="42" t="s">
        <v>0</v>
      </c>
      <c r="E28" s="174">
        <v>10</v>
      </c>
      <c r="F28" s="45"/>
      <c r="G28" s="45"/>
      <c r="H28" s="45"/>
      <c r="I28" s="46">
        <v>0</v>
      </c>
      <c r="J28" s="47">
        <v>0</v>
      </c>
      <c r="K28" s="46" t="e">
        <f t="shared" si="0"/>
        <v>#DIV/0!</v>
      </c>
      <c r="L28" s="48">
        <v>0</v>
      </c>
      <c r="M28" s="46" t="e">
        <f>#REF!*(1+L28/100)</f>
        <v>#REF!</v>
      </c>
      <c r="N28" s="48" t="e">
        <f t="shared" si="1"/>
        <v>#DIV/0!</v>
      </c>
      <c r="O28" s="48" t="e">
        <f t="shared" si="2"/>
        <v>#REF!</v>
      </c>
    </row>
    <row r="29" spans="1:15" ht="31.9" customHeight="1" x14ac:dyDescent="0.2">
      <c r="A29" s="104" t="s">
        <v>2273</v>
      </c>
      <c r="B29" s="165" t="s">
        <v>1303</v>
      </c>
      <c r="C29" s="105" t="s">
        <v>1470</v>
      </c>
      <c r="D29" s="42" t="s">
        <v>0</v>
      </c>
      <c r="E29" s="174">
        <v>15</v>
      </c>
      <c r="F29" s="45"/>
      <c r="G29" s="45"/>
      <c r="H29" s="45"/>
      <c r="I29" s="46">
        <v>0</v>
      </c>
      <c r="J29" s="47">
        <v>0</v>
      </c>
      <c r="K29" s="46" t="e">
        <f t="shared" si="0"/>
        <v>#DIV/0!</v>
      </c>
      <c r="L29" s="48">
        <v>0</v>
      </c>
      <c r="M29" s="46" t="e">
        <f>#REF!*(1+L29/100)</f>
        <v>#REF!</v>
      </c>
      <c r="N29" s="48" t="e">
        <f t="shared" si="1"/>
        <v>#DIV/0!</v>
      </c>
      <c r="O29" s="48" t="e">
        <f t="shared" si="2"/>
        <v>#REF!</v>
      </c>
    </row>
    <row r="30" spans="1:15" ht="31.9" customHeight="1" x14ac:dyDescent="0.2">
      <c r="A30" s="104" t="s">
        <v>2274</v>
      </c>
      <c r="B30" s="165" t="s">
        <v>4074</v>
      </c>
      <c r="C30" s="105" t="s">
        <v>4072</v>
      </c>
      <c r="D30" s="42" t="s">
        <v>0</v>
      </c>
      <c r="E30" s="174">
        <v>5</v>
      </c>
      <c r="F30" s="45"/>
      <c r="G30" s="45"/>
      <c r="H30" s="45"/>
      <c r="I30" s="46">
        <v>0</v>
      </c>
      <c r="J30" s="47">
        <v>0</v>
      </c>
      <c r="K30" s="46" t="e">
        <f t="shared" si="0"/>
        <v>#DIV/0!</v>
      </c>
      <c r="L30" s="48">
        <v>0</v>
      </c>
      <c r="M30" s="46" t="e">
        <f>#REF!*(1+L30/100)</f>
        <v>#REF!</v>
      </c>
      <c r="N30" s="48" t="e">
        <f t="shared" si="1"/>
        <v>#DIV/0!</v>
      </c>
      <c r="O30" s="48" t="e">
        <f t="shared" si="2"/>
        <v>#REF!</v>
      </c>
    </row>
    <row r="31" spans="1:15" ht="31.9" customHeight="1" x14ac:dyDescent="0.2">
      <c r="A31" s="104" t="s">
        <v>2275</v>
      </c>
      <c r="B31" s="165" t="s">
        <v>4075</v>
      </c>
      <c r="C31" s="105" t="s">
        <v>4073</v>
      </c>
      <c r="D31" s="42" t="s">
        <v>0</v>
      </c>
      <c r="E31" s="174">
        <v>5</v>
      </c>
      <c r="F31" s="45"/>
      <c r="G31" s="45"/>
      <c r="H31" s="45"/>
      <c r="I31" s="46">
        <v>0</v>
      </c>
      <c r="J31" s="47">
        <v>0</v>
      </c>
      <c r="K31" s="46" t="e">
        <f t="shared" si="0"/>
        <v>#DIV/0!</v>
      </c>
      <c r="L31" s="48">
        <v>0</v>
      </c>
      <c r="M31" s="46" t="e">
        <f>#REF!*(1+L31/100)</f>
        <v>#REF!</v>
      </c>
      <c r="N31" s="48" t="e">
        <f t="shared" si="1"/>
        <v>#DIV/0!</v>
      </c>
      <c r="O31" s="48" t="e">
        <f t="shared" si="2"/>
        <v>#REF!</v>
      </c>
    </row>
    <row r="32" spans="1:15" ht="31.9" customHeight="1" x14ac:dyDescent="0.2">
      <c r="A32" s="104" t="s">
        <v>2276</v>
      </c>
      <c r="B32" s="165" t="s">
        <v>4083</v>
      </c>
      <c r="C32" s="105" t="s">
        <v>4082</v>
      </c>
      <c r="D32" s="42" t="s">
        <v>0</v>
      </c>
      <c r="E32" s="174">
        <v>150</v>
      </c>
      <c r="F32" s="45"/>
      <c r="G32" s="45"/>
      <c r="H32" s="45"/>
      <c r="I32" s="46">
        <v>0</v>
      </c>
      <c r="J32" s="47">
        <v>0</v>
      </c>
      <c r="K32" s="46" t="e">
        <f t="shared" si="0"/>
        <v>#DIV/0!</v>
      </c>
      <c r="L32" s="48">
        <v>0</v>
      </c>
      <c r="M32" s="46" t="e">
        <f>#REF!*(1+L32/100)</f>
        <v>#REF!</v>
      </c>
      <c r="N32" s="48" t="e">
        <f t="shared" si="1"/>
        <v>#DIV/0!</v>
      </c>
      <c r="O32" s="48" t="e">
        <f t="shared" si="2"/>
        <v>#REF!</v>
      </c>
    </row>
    <row r="33" spans="1:15" ht="31.9" customHeight="1" x14ac:dyDescent="0.2">
      <c r="A33" s="104" t="s">
        <v>2277</v>
      </c>
      <c r="B33" s="165" t="s">
        <v>1304</v>
      </c>
      <c r="C33" s="105" t="s">
        <v>1468</v>
      </c>
      <c r="D33" s="42" t="s">
        <v>0</v>
      </c>
      <c r="E33" s="174">
        <v>30</v>
      </c>
      <c r="F33" s="45"/>
      <c r="G33" s="45"/>
      <c r="H33" s="45"/>
      <c r="I33" s="46">
        <v>0</v>
      </c>
      <c r="J33" s="47">
        <v>0</v>
      </c>
      <c r="K33" s="46" t="e">
        <f t="shared" si="0"/>
        <v>#DIV/0!</v>
      </c>
      <c r="L33" s="48">
        <v>0</v>
      </c>
      <c r="M33" s="46" t="e">
        <f>#REF!*(1+L33/100)</f>
        <v>#REF!</v>
      </c>
      <c r="N33" s="48" t="e">
        <f t="shared" si="1"/>
        <v>#DIV/0!</v>
      </c>
      <c r="O33" s="48" t="e">
        <f t="shared" si="2"/>
        <v>#REF!</v>
      </c>
    </row>
    <row r="34" spans="1:15" ht="31.9" customHeight="1" x14ac:dyDescent="0.2">
      <c r="A34" s="104" t="s">
        <v>2278</v>
      </c>
      <c r="B34" s="165" t="s">
        <v>4079</v>
      </c>
      <c r="C34" s="105" t="s">
        <v>4077</v>
      </c>
      <c r="D34" s="42" t="s">
        <v>0</v>
      </c>
      <c r="E34" s="174">
        <v>1000</v>
      </c>
      <c r="F34" s="45"/>
      <c r="G34" s="45"/>
      <c r="H34" s="45"/>
      <c r="I34" s="46">
        <v>0</v>
      </c>
      <c r="J34" s="47">
        <v>0</v>
      </c>
      <c r="K34" s="46" t="e">
        <f t="shared" si="0"/>
        <v>#DIV/0!</v>
      </c>
      <c r="L34" s="48">
        <v>0</v>
      </c>
      <c r="M34" s="46" t="e">
        <f>#REF!*(1+L34/100)</f>
        <v>#REF!</v>
      </c>
      <c r="N34" s="48" t="e">
        <f t="shared" si="1"/>
        <v>#DIV/0!</v>
      </c>
      <c r="O34" s="48" t="e">
        <f t="shared" si="2"/>
        <v>#REF!</v>
      </c>
    </row>
    <row r="35" spans="1:15" ht="31.9" customHeight="1" thickBot="1" x14ac:dyDescent="0.25">
      <c r="A35" s="104" t="s">
        <v>2279</v>
      </c>
      <c r="B35" s="165" t="s">
        <v>4084</v>
      </c>
      <c r="C35" s="105" t="s">
        <v>1470</v>
      </c>
      <c r="D35" s="42" t="s">
        <v>0</v>
      </c>
      <c r="E35" s="174">
        <v>30</v>
      </c>
      <c r="F35" s="45"/>
      <c r="G35" s="45"/>
      <c r="H35" s="45"/>
      <c r="I35" s="46">
        <v>0</v>
      </c>
      <c r="J35" s="47">
        <v>0</v>
      </c>
      <c r="K35" s="46" t="e">
        <f t="shared" si="0"/>
        <v>#DIV/0!</v>
      </c>
      <c r="L35" s="48">
        <v>0</v>
      </c>
      <c r="M35" s="46" t="e">
        <f>#REF!*(1+L35/100)</f>
        <v>#REF!</v>
      </c>
      <c r="N35" s="48" t="e">
        <f t="shared" si="1"/>
        <v>#DIV/0!</v>
      </c>
      <c r="O35" s="48" t="e">
        <f t="shared" si="2"/>
        <v>#REF!</v>
      </c>
    </row>
    <row r="36" spans="1:15" ht="13.5" thickBot="1" x14ac:dyDescent="0.25">
      <c r="A36" s="97"/>
      <c r="B36" s="98" t="s">
        <v>4038</v>
      </c>
      <c r="C36" s="98"/>
      <c r="D36" s="98"/>
      <c r="E36" s="177"/>
      <c r="F36" s="98"/>
      <c r="G36" s="98"/>
      <c r="H36" s="98"/>
      <c r="I36" s="98"/>
      <c r="J36" s="98"/>
      <c r="K36" s="98"/>
      <c r="L36" s="98"/>
      <c r="M36" s="98"/>
      <c r="N36" s="100" t="e">
        <f>SUM(N14:N35)</f>
        <v>#DIV/0!</v>
      </c>
      <c r="O36" s="101" t="e">
        <f>SUM(O14:O35)</f>
        <v>#REF!</v>
      </c>
    </row>
    <row r="37" spans="1:15" x14ac:dyDescent="0.2">
      <c r="N37" s="182"/>
    </row>
  </sheetData>
  <mergeCells count="15">
    <mergeCell ref="M11:M12"/>
    <mergeCell ref="N11:N12"/>
    <mergeCell ref="O11:O12"/>
    <mergeCell ref="G11:G12"/>
    <mergeCell ref="H11:H12"/>
    <mergeCell ref="I11:I12"/>
    <mergeCell ref="J11:J12"/>
    <mergeCell ref="K11:K12"/>
    <mergeCell ref="L11:L12"/>
    <mergeCell ref="F11:F12"/>
    <mergeCell ref="A11:A12"/>
    <mergeCell ref="B11:B12"/>
    <mergeCell ref="C11:C12"/>
    <mergeCell ref="D11:D12"/>
    <mergeCell ref="E11:E12"/>
  </mergeCells>
  <pageMargins left="0.70866141732283472" right="0.70866141732283472" top="0.74803149606299213" bottom="0.74803149606299213" header="0.31496062992125984" footer="0.31496062992125984"/>
  <pageSetup paperSize="9" scale="51" fitToHeight="0" orientation="landscape" r:id="rId1"/>
  <headerFooter>
    <oddFooter>Stran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Q33"/>
  <sheetViews>
    <sheetView topLeftCell="A31" zoomScaleNormal="100" workbookViewId="0">
      <selection activeCell="B32" sqref="B32"/>
    </sheetView>
  </sheetViews>
  <sheetFormatPr defaultColWidth="8.85546875" defaultRowHeight="12.75" x14ac:dyDescent="0.2"/>
  <cols>
    <col min="1" max="1" width="8.85546875" style="1" customWidth="1"/>
    <col min="2" max="2" width="39" style="1" customWidth="1"/>
    <col min="3" max="3" width="52.42578125" style="1" customWidth="1"/>
    <col min="4" max="4" width="5.85546875" style="1" customWidth="1"/>
    <col min="5" max="5" width="12.5703125" style="1" customWidth="1"/>
    <col min="6" max="6" width="39.5703125" style="1" customWidth="1"/>
    <col min="7" max="7" width="14.140625" style="1" customWidth="1"/>
    <col min="8" max="8" width="8.85546875" style="1"/>
    <col min="9" max="9" width="13.7109375" style="1" customWidth="1"/>
    <col min="10" max="10" width="10.42578125" style="1" customWidth="1"/>
    <col min="11" max="12" width="8.85546875" style="1"/>
    <col min="13" max="13" width="15.140625" style="1" customWidth="1"/>
    <col min="14" max="14" width="13" style="1" customWidth="1"/>
    <col min="15" max="15" width="15.28515625" style="1" customWidth="1"/>
    <col min="16" max="16384" width="8.85546875" style="1"/>
  </cols>
  <sheetData>
    <row r="1" spans="1:17" x14ac:dyDescent="0.2">
      <c r="B1" s="2" t="s">
        <v>1472</v>
      </c>
    </row>
    <row r="2" spans="1:17" x14ac:dyDescent="0.2">
      <c r="B2" s="2" t="s">
        <v>1473</v>
      </c>
    </row>
    <row r="3" spans="1:17" x14ac:dyDescent="0.2">
      <c r="B3" s="2" t="s">
        <v>1474</v>
      </c>
    </row>
    <row r="6" spans="1:17" x14ac:dyDescent="0.2">
      <c r="B6" s="4" t="s">
        <v>4020</v>
      </c>
      <c r="C6" s="4"/>
      <c r="D6" s="5"/>
      <c r="E6" s="5"/>
      <c r="F6" s="5"/>
      <c r="G6" s="5"/>
      <c r="H6" s="5"/>
      <c r="I6" s="5"/>
      <c r="J6" s="5"/>
      <c r="K6" s="5"/>
      <c r="L6" s="5"/>
      <c r="M6" s="5"/>
      <c r="N6" s="5"/>
      <c r="O6" s="5"/>
      <c r="P6" s="7"/>
      <c r="Q6" s="7"/>
    </row>
    <row r="7" spans="1:17" x14ac:dyDescent="0.2">
      <c r="B7" s="7" t="s">
        <v>4122</v>
      </c>
      <c r="C7" s="7"/>
      <c r="D7" s="7"/>
      <c r="E7" s="7"/>
      <c r="F7" s="7"/>
      <c r="G7" s="7"/>
      <c r="H7" s="7"/>
      <c r="I7" s="7"/>
      <c r="J7" s="7"/>
      <c r="K7" s="7"/>
      <c r="L7" s="7"/>
      <c r="M7" s="7"/>
      <c r="N7" s="7"/>
      <c r="O7" s="7"/>
      <c r="P7" s="7"/>
      <c r="Q7" s="7"/>
    </row>
    <row r="9" spans="1:17" x14ac:dyDescent="0.2">
      <c r="B9" s="9" t="s">
        <v>1475</v>
      </c>
      <c r="C9" s="10" t="s">
        <v>1476</v>
      </c>
    </row>
    <row r="10" spans="1:17" ht="13.5" thickBot="1" x14ac:dyDescent="0.25">
      <c r="B10" s="12"/>
      <c r="C10" s="13"/>
      <c r="D10" s="14"/>
    </row>
    <row r="11" spans="1:17" ht="15" customHeight="1" x14ac:dyDescent="0.2">
      <c r="A11" s="216" t="s">
        <v>1496</v>
      </c>
      <c r="B11" s="218" t="s">
        <v>4040</v>
      </c>
      <c r="C11" s="218" t="s">
        <v>4085</v>
      </c>
      <c r="D11" s="218" t="s">
        <v>1477</v>
      </c>
      <c r="E11" s="218" t="s">
        <v>1485</v>
      </c>
      <c r="F11" s="200" t="s">
        <v>4019</v>
      </c>
      <c r="G11" s="200" t="s">
        <v>1486</v>
      </c>
      <c r="H11" s="200" t="s">
        <v>4029</v>
      </c>
      <c r="I11" s="200" t="s">
        <v>1488</v>
      </c>
      <c r="J11" s="200" t="s">
        <v>1489</v>
      </c>
      <c r="K11" s="200" t="s">
        <v>1490</v>
      </c>
      <c r="L11" s="202" t="s">
        <v>1478</v>
      </c>
      <c r="M11" s="200" t="s">
        <v>4030</v>
      </c>
      <c r="N11" s="202" t="s">
        <v>4031</v>
      </c>
      <c r="O11" s="204" t="s">
        <v>4032</v>
      </c>
    </row>
    <row r="12" spans="1:17" ht="22.15" customHeight="1" thickBot="1" x14ac:dyDescent="0.25">
      <c r="A12" s="217"/>
      <c r="B12" s="219"/>
      <c r="C12" s="219"/>
      <c r="D12" s="219"/>
      <c r="E12" s="219"/>
      <c r="F12" s="223"/>
      <c r="G12" s="224"/>
      <c r="H12" s="224"/>
      <c r="I12" s="224"/>
      <c r="J12" s="224"/>
      <c r="K12" s="224"/>
      <c r="L12" s="203"/>
      <c r="M12" s="201"/>
      <c r="N12" s="203"/>
      <c r="O12" s="205"/>
    </row>
    <row r="13" spans="1:17" ht="26.45" customHeight="1" thickBot="1" x14ac:dyDescent="0.25">
      <c r="A13" s="15"/>
      <c r="B13" s="16" t="s">
        <v>4130</v>
      </c>
      <c r="C13" s="17"/>
      <c r="D13" s="19"/>
      <c r="E13" s="19"/>
      <c r="F13" s="22"/>
      <c r="G13" s="22"/>
      <c r="H13" s="22"/>
      <c r="I13" s="22"/>
      <c r="J13" s="22"/>
      <c r="K13" s="22"/>
      <c r="L13" s="23"/>
      <c r="M13" s="24"/>
      <c r="N13" s="25"/>
      <c r="O13" s="26"/>
    </row>
    <row r="14" spans="1:17" ht="31.9" customHeight="1" x14ac:dyDescent="0.2">
      <c r="A14" s="102" t="s">
        <v>2258</v>
      </c>
      <c r="B14" s="188" t="s">
        <v>4086</v>
      </c>
      <c r="C14" s="103"/>
      <c r="D14" s="28" t="s">
        <v>0</v>
      </c>
      <c r="E14" s="173">
        <v>3000</v>
      </c>
      <c r="F14" s="33"/>
      <c r="G14" s="33"/>
      <c r="H14" s="33"/>
      <c r="I14" s="34">
        <v>0</v>
      </c>
      <c r="J14" s="35">
        <v>0</v>
      </c>
      <c r="K14" s="34" t="e">
        <f>I14/J14</f>
        <v>#DIV/0!</v>
      </c>
      <c r="L14" s="36">
        <v>0</v>
      </c>
      <c r="M14" s="34" t="e">
        <f>#REF!*(1+L14/100)</f>
        <v>#REF!</v>
      </c>
      <c r="N14" s="36" t="e">
        <f>E14*K14</f>
        <v>#DIV/0!</v>
      </c>
      <c r="O14" s="36" t="e">
        <f>E14*M14</f>
        <v>#REF!</v>
      </c>
    </row>
    <row r="15" spans="1:17" ht="31.9" customHeight="1" x14ac:dyDescent="0.2">
      <c r="A15" s="104" t="s">
        <v>2259</v>
      </c>
      <c r="B15" s="187" t="s">
        <v>4087</v>
      </c>
      <c r="C15" s="190" t="s">
        <v>4091</v>
      </c>
      <c r="D15" s="42" t="s">
        <v>0</v>
      </c>
      <c r="E15" s="174">
        <v>2000</v>
      </c>
      <c r="F15" s="45"/>
      <c r="G15" s="45"/>
      <c r="H15" s="45"/>
      <c r="I15" s="46">
        <v>0</v>
      </c>
      <c r="J15" s="47">
        <v>0</v>
      </c>
      <c r="K15" s="46" t="e">
        <f t="shared" ref="K15:K22" si="0">I15/J15</f>
        <v>#DIV/0!</v>
      </c>
      <c r="L15" s="48">
        <v>1</v>
      </c>
      <c r="M15" s="46" t="e">
        <f>#REF!*(1+L15/100)</f>
        <v>#REF!</v>
      </c>
      <c r="N15" s="48" t="e">
        <f t="shared" ref="N15:N22" si="1">E15*K15</f>
        <v>#DIV/0!</v>
      </c>
      <c r="O15" s="48" t="e">
        <f t="shared" ref="O15:O22" si="2">E15*M15</f>
        <v>#REF!</v>
      </c>
    </row>
    <row r="16" spans="1:17" ht="37.15" customHeight="1" x14ac:dyDescent="0.2">
      <c r="A16" s="104" t="s">
        <v>2260</v>
      </c>
      <c r="B16" s="187" t="s">
        <v>4088</v>
      </c>
      <c r="C16" s="190" t="s">
        <v>4092</v>
      </c>
      <c r="D16" s="42" t="s">
        <v>0</v>
      </c>
      <c r="E16" s="174">
        <v>100</v>
      </c>
      <c r="F16" s="45"/>
      <c r="G16" s="45"/>
      <c r="H16" s="45"/>
      <c r="I16" s="46">
        <v>0</v>
      </c>
      <c r="J16" s="47">
        <v>0</v>
      </c>
      <c r="K16" s="46" t="e">
        <f t="shared" si="0"/>
        <v>#DIV/0!</v>
      </c>
      <c r="L16" s="48">
        <v>2</v>
      </c>
      <c r="M16" s="46" t="e">
        <f>#REF!*(1+L16/100)</f>
        <v>#REF!</v>
      </c>
      <c r="N16" s="48" t="e">
        <f t="shared" si="1"/>
        <v>#DIV/0!</v>
      </c>
      <c r="O16" s="48" t="e">
        <f t="shared" si="2"/>
        <v>#REF!</v>
      </c>
    </row>
    <row r="17" spans="1:15" ht="31.9" customHeight="1" x14ac:dyDescent="0.2">
      <c r="A17" s="104" t="s">
        <v>2261</v>
      </c>
      <c r="B17" s="187" t="s">
        <v>4089</v>
      </c>
      <c r="C17" s="105" t="s">
        <v>4093</v>
      </c>
      <c r="D17" s="42" t="s">
        <v>0</v>
      </c>
      <c r="E17" s="174">
        <v>100</v>
      </c>
      <c r="F17" s="45"/>
      <c r="G17" s="45"/>
      <c r="H17" s="45"/>
      <c r="I17" s="46">
        <v>0</v>
      </c>
      <c r="J17" s="47">
        <v>0</v>
      </c>
      <c r="K17" s="46" t="e">
        <f t="shared" si="0"/>
        <v>#DIV/0!</v>
      </c>
      <c r="L17" s="48">
        <v>3</v>
      </c>
      <c r="M17" s="46" t="e">
        <f>#REF!*(1+L17/100)</f>
        <v>#REF!</v>
      </c>
      <c r="N17" s="48" t="e">
        <f t="shared" si="1"/>
        <v>#DIV/0!</v>
      </c>
      <c r="O17" s="48" t="e">
        <f t="shared" si="2"/>
        <v>#REF!</v>
      </c>
    </row>
    <row r="18" spans="1:15" ht="31.9" customHeight="1" x14ac:dyDescent="0.2">
      <c r="A18" s="104" t="s">
        <v>2262</v>
      </c>
      <c r="B18" s="187" t="s">
        <v>4090</v>
      </c>
      <c r="C18" s="105" t="s">
        <v>4093</v>
      </c>
      <c r="D18" s="42" t="s">
        <v>0</v>
      </c>
      <c r="E18" s="174">
        <v>100</v>
      </c>
      <c r="F18" s="45"/>
      <c r="G18" s="45"/>
      <c r="H18" s="45"/>
      <c r="I18" s="46">
        <v>0</v>
      </c>
      <c r="J18" s="47">
        <v>0</v>
      </c>
      <c r="K18" s="46" t="e">
        <f t="shared" si="0"/>
        <v>#DIV/0!</v>
      </c>
      <c r="L18" s="48">
        <v>4</v>
      </c>
      <c r="M18" s="46" t="e">
        <f>#REF!*(1+L18/100)</f>
        <v>#REF!</v>
      </c>
      <c r="N18" s="48" t="e">
        <f t="shared" si="1"/>
        <v>#DIV/0!</v>
      </c>
      <c r="O18" s="48" t="e">
        <f t="shared" si="2"/>
        <v>#REF!</v>
      </c>
    </row>
    <row r="19" spans="1:15" ht="44.45" customHeight="1" x14ac:dyDescent="0.2">
      <c r="A19" s="104" t="s">
        <v>2263</v>
      </c>
      <c r="B19" s="187" t="s">
        <v>4094</v>
      </c>
      <c r="C19" s="192" t="s">
        <v>4096</v>
      </c>
      <c r="D19" s="42" t="s">
        <v>0</v>
      </c>
      <c r="E19" s="174">
        <v>30</v>
      </c>
      <c r="F19" s="45"/>
      <c r="G19" s="45"/>
      <c r="H19" s="45"/>
      <c r="I19" s="46">
        <v>0</v>
      </c>
      <c r="J19" s="47">
        <v>0</v>
      </c>
      <c r="K19" s="46" t="e">
        <f t="shared" si="0"/>
        <v>#DIV/0!</v>
      </c>
      <c r="L19" s="48">
        <v>5</v>
      </c>
      <c r="M19" s="46" t="e">
        <f>#REF!*(1+L19/100)</f>
        <v>#REF!</v>
      </c>
      <c r="N19" s="48" t="e">
        <f t="shared" si="1"/>
        <v>#DIV/0!</v>
      </c>
      <c r="O19" s="48" t="e">
        <f t="shared" si="2"/>
        <v>#REF!</v>
      </c>
    </row>
    <row r="20" spans="1:15" ht="39" customHeight="1" x14ac:dyDescent="0.2">
      <c r="A20" s="104" t="s">
        <v>2264</v>
      </c>
      <c r="B20" s="187" t="s">
        <v>4095</v>
      </c>
      <c r="C20" s="192" t="s">
        <v>4096</v>
      </c>
      <c r="D20" s="42" t="s">
        <v>0</v>
      </c>
      <c r="E20" s="174">
        <v>30</v>
      </c>
      <c r="F20" s="45"/>
      <c r="G20" s="45"/>
      <c r="H20" s="45"/>
      <c r="I20" s="46">
        <v>0</v>
      </c>
      <c r="J20" s="47">
        <v>0</v>
      </c>
      <c r="K20" s="46" t="e">
        <f t="shared" si="0"/>
        <v>#DIV/0!</v>
      </c>
      <c r="L20" s="48">
        <v>6</v>
      </c>
      <c r="M20" s="46" t="e">
        <f>#REF!*(1+L20/100)</f>
        <v>#REF!</v>
      </c>
      <c r="N20" s="48" t="e">
        <f t="shared" si="1"/>
        <v>#DIV/0!</v>
      </c>
      <c r="O20" s="48" t="e">
        <f t="shared" si="2"/>
        <v>#REF!</v>
      </c>
    </row>
    <row r="21" spans="1:15" ht="31.9" customHeight="1" x14ac:dyDescent="0.2">
      <c r="A21" s="104" t="s">
        <v>2265</v>
      </c>
      <c r="B21" s="187" t="s">
        <v>4097</v>
      </c>
      <c r="C21" s="193" t="s">
        <v>4099</v>
      </c>
      <c r="D21" s="42" t="s">
        <v>0</v>
      </c>
      <c r="E21" s="174">
        <v>500</v>
      </c>
      <c r="F21" s="45"/>
      <c r="G21" s="45"/>
      <c r="H21" s="45"/>
      <c r="I21" s="46">
        <v>0</v>
      </c>
      <c r="J21" s="47">
        <v>0</v>
      </c>
      <c r="K21" s="46" t="e">
        <f t="shared" si="0"/>
        <v>#DIV/0!</v>
      </c>
      <c r="L21" s="48">
        <v>7</v>
      </c>
      <c r="M21" s="46" t="e">
        <f>#REF!*(1+L21/100)</f>
        <v>#REF!</v>
      </c>
      <c r="N21" s="48" t="e">
        <f t="shared" si="1"/>
        <v>#DIV/0!</v>
      </c>
      <c r="O21" s="48" t="e">
        <f t="shared" si="2"/>
        <v>#REF!</v>
      </c>
    </row>
    <row r="22" spans="1:15" ht="31.9" customHeight="1" x14ac:dyDescent="0.2">
      <c r="A22" s="104" t="s">
        <v>2266</v>
      </c>
      <c r="B22" s="187" t="s">
        <v>4098</v>
      </c>
      <c r="C22" s="193" t="s">
        <v>4100</v>
      </c>
      <c r="D22" s="42" t="s">
        <v>0</v>
      </c>
      <c r="E22" s="174">
        <v>500</v>
      </c>
      <c r="F22" s="45"/>
      <c r="G22" s="45"/>
      <c r="H22" s="45"/>
      <c r="I22" s="46">
        <v>0</v>
      </c>
      <c r="J22" s="47">
        <v>0</v>
      </c>
      <c r="K22" s="46" t="e">
        <f t="shared" si="0"/>
        <v>#DIV/0!</v>
      </c>
      <c r="L22" s="48">
        <v>8</v>
      </c>
      <c r="M22" s="46" t="e">
        <f>#REF!*(1+L22/100)</f>
        <v>#REF!</v>
      </c>
      <c r="N22" s="48" t="e">
        <f t="shared" si="1"/>
        <v>#DIV/0!</v>
      </c>
      <c r="O22" s="48" t="e">
        <f t="shared" si="2"/>
        <v>#REF!</v>
      </c>
    </row>
    <row r="23" spans="1:15" ht="45.6" customHeight="1" x14ac:dyDescent="0.2">
      <c r="A23" s="104" t="s">
        <v>2267</v>
      </c>
      <c r="B23" s="187" t="s">
        <v>4102</v>
      </c>
      <c r="C23" s="193" t="s">
        <v>4103</v>
      </c>
      <c r="D23" s="42" t="s">
        <v>0</v>
      </c>
      <c r="E23" s="174">
        <v>200</v>
      </c>
      <c r="F23" s="45"/>
      <c r="G23" s="45"/>
      <c r="H23" s="45"/>
      <c r="I23" s="46">
        <v>0</v>
      </c>
      <c r="J23" s="47">
        <v>0</v>
      </c>
      <c r="K23" s="46" t="e">
        <f t="shared" ref="K23:K31" si="3">I23/J23</f>
        <v>#DIV/0!</v>
      </c>
      <c r="L23" s="48">
        <v>9</v>
      </c>
      <c r="M23" s="46" t="e">
        <f>#REF!*(1+L23/100)</f>
        <v>#REF!</v>
      </c>
      <c r="N23" s="48" t="e">
        <f t="shared" ref="N23:N31" si="4">E23*K23</f>
        <v>#DIV/0!</v>
      </c>
      <c r="O23" s="48" t="e">
        <f t="shared" ref="O23:O31" si="5">E23*M23</f>
        <v>#REF!</v>
      </c>
    </row>
    <row r="24" spans="1:15" ht="46.9" customHeight="1" x14ac:dyDescent="0.2">
      <c r="A24" s="104" t="s">
        <v>2268</v>
      </c>
      <c r="B24" s="187" t="s">
        <v>4101</v>
      </c>
      <c r="C24" s="193" t="s">
        <v>4103</v>
      </c>
      <c r="D24" s="42" t="s">
        <v>0</v>
      </c>
      <c r="E24" s="174">
        <v>300</v>
      </c>
      <c r="F24" s="45"/>
      <c r="G24" s="45"/>
      <c r="H24" s="45"/>
      <c r="I24" s="46">
        <v>0</v>
      </c>
      <c r="J24" s="47">
        <v>0</v>
      </c>
      <c r="K24" s="46" t="e">
        <f t="shared" si="3"/>
        <v>#DIV/0!</v>
      </c>
      <c r="L24" s="48">
        <v>10</v>
      </c>
      <c r="M24" s="46" t="e">
        <f>#REF!*(1+L24/100)</f>
        <v>#REF!</v>
      </c>
      <c r="N24" s="48" t="e">
        <f t="shared" si="4"/>
        <v>#DIV/0!</v>
      </c>
      <c r="O24" s="48" t="e">
        <f t="shared" si="5"/>
        <v>#REF!</v>
      </c>
    </row>
    <row r="25" spans="1:15" ht="31.9" customHeight="1" x14ac:dyDescent="0.2">
      <c r="A25" s="104" t="s">
        <v>2269</v>
      </c>
      <c r="B25" s="187" t="s">
        <v>4104</v>
      </c>
      <c r="C25" s="193" t="s">
        <v>4107</v>
      </c>
      <c r="D25" s="191" t="s">
        <v>0</v>
      </c>
      <c r="E25" s="174">
        <v>300</v>
      </c>
      <c r="F25" s="45"/>
      <c r="G25" s="45"/>
      <c r="H25" s="45"/>
      <c r="I25" s="46">
        <v>0</v>
      </c>
      <c r="J25" s="47">
        <v>0</v>
      </c>
      <c r="K25" s="46" t="e">
        <f t="shared" si="3"/>
        <v>#DIV/0!</v>
      </c>
      <c r="L25" s="48">
        <v>11</v>
      </c>
      <c r="M25" s="46" t="e">
        <f>#REF!*(1+L25/100)</f>
        <v>#REF!</v>
      </c>
      <c r="N25" s="48" t="e">
        <f t="shared" si="4"/>
        <v>#DIV/0!</v>
      </c>
      <c r="O25" s="48" t="e">
        <f t="shared" si="5"/>
        <v>#REF!</v>
      </c>
    </row>
    <row r="26" spans="1:15" ht="31.9" customHeight="1" x14ac:dyDescent="0.2">
      <c r="A26" s="104" t="s">
        <v>2270</v>
      </c>
      <c r="B26" s="187" t="s">
        <v>4105</v>
      </c>
      <c r="C26" s="193" t="s">
        <v>4107</v>
      </c>
      <c r="D26" s="191" t="s">
        <v>0</v>
      </c>
      <c r="E26" s="174">
        <v>200</v>
      </c>
      <c r="F26" s="45"/>
      <c r="G26" s="45"/>
      <c r="H26" s="45"/>
      <c r="I26" s="46">
        <v>0</v>
      </c>
      <c r="J26" s="47">
        <v>0</v>
      </c>
      <c r="K26" s="46" t="e">
        <f t="shared" si="3"/>
        <v>#DIV/0!</v>
      </c>
      <c r="L26" s="48">
        <v>12</v>
      </c>
      <c r="M26" s="46" t="e">
        <f>#REF!*(1+L26/100)</f>
        <v>#REF!</v>
      </c>
      <c r="N26" s="48" t="e">
        <f t="shared" si="4"/>
        <v>#DIV/0!</v>
      </c>
      <c r="O26" s="48" t="e">
        <f t="shared" si="5"/>
        <v>#REF!</v>
      </c>
    </row>
    <row r="27" spans="1:15" ht="31.9" customHeight="1" x14ac:dyDescent="0.2">
      <c r="A27" s="104" t="s">
        <v>2271</v>
      </c>
      <c r="B27" s="187" t="s">
        <v>4106</v>
      </c>
      <c r="C27" s="193" t="s">
        <v>4108</v>
      </c>
      <c r="D27" s="191" t="s">
        <v>0</v>
      </c>
      <c r="E27" s="174">
        <v>20</v>
      </c>
      <c r="F27" s="45"/>
      <c r="G27" s="45"/>
      <c r="H27" s="45"/>
      <c r="I27" s="46">
        <v>0</v>
      </c>
      <c r="J27" s="47">
        <v>0</v>
      </c>
      <c r="K27" s="46" t="e">
        <f t="shared" si="3"/>
        <v>#DIV/0!</v>
      </c>
      <c r="L27" s="48">
        <v>13</v>
      </c>
      <c r="M27" s="46" t="e">
        <f>#REF!*(1+L27/100)</f>
        <v>#REF!</v>
      </c>
      <c r="N27" s="48" t="e">
        <f t="shared" si="4"/>
        <v>#DIV/0!</v>
      </c>
      <c r="O27" s="48" t="e">
        <f t="shared" si="5"/>
        <v>#REF!</v>
      </c>
    </row>
    <row r="28" spans="1:15" ht="31.9" customHeight="1" x14ac:dyDescent="0.2">
      <c r="A28" s="104" t="s">
        <v>2272</v>
      </c>
      <c r="B28" s="187" t="s">
        <v>4112</v>
      </c>
      <c r="C28" s="190" t="s">
        <v>4113</v>
      </c>
      <c r="D28" s="42" t="s">
        <v>0</v>
      </c>
      <c r="E28" s="174">
        <v>600</v>
      </c>
      <c r="F28" s="45"/>
      <c r="G28" s="45"/>
      <c r="H28" s="45"/>
      <c r="I28" s="46">
        <v>0</v>
      </c>
      <c r="J28" s="47">
        <v>0</v>
      </c>
      <c r="K28" s="46" t="e">
        <f t="shared" si="3"/>
        <v>#DIV/0!</v>
      </c>
      <c r="L28" s="48">
        <v>14</v>
      </c>
      <c r="M28" s="46" t="e">
        <f>#REF!*(1+L28/100)</f>
        <v>#REF!</v>
      </c>
      <c r="N28" s="48" t="e">
        <f t="shared" si="4"/>
        <v>#DIV/0!</v>
      </c>
      <c r="O28" s="48" t="e">
        <f t="shared" si="5"/>
        <v>#REF!</v>
      </c>
    </row>
    <row r="29" spans="1:15" ht="31.9" customHeight="1" x14ac:dyDescent="0.2">
      <c r="A29" s="104" t="s">
        <v>2273</v>
      </c>
      <c r="B29" s="187" t="s">
        <v>4109</v>
      </c>
      <c r="C29" s="190" t="s">
        <v>4114</v>
      </c>
      <c r="D29" s="42" t="s">
        <v>0</v>
      </c>
      <c r="E29" s="174">
        <v>100</v>
      </c>
      <c r="F29" s="45"/>
      <c r="G29" s="45"/>
      <c r="H29" s="45"/>
      <c r="I29" s="46">
        <v>0</v>
      </c>
      <c r="J29" s="47">
        <v>0</v>
      </c>
      <c r="K29" s="46" t="e">
        <f t="shared" si="3"/>
        <v>#DIV/0!</v>
      </c>
      <c r="L29" s="48">
        <v>15</v>
      </c>
      <c r="M29" s="46" t="e">
        <f>#REF!*(1+L29/100)</f>
        <v>#REF!</v>
      </c>
      <c r="N29" s="48" t="e">
        <f t="shared" si="4"/>
        <v>#DIV/0!</v>
      </c>
      <c r="O29" s="48" t="e">
        <f t="shared" si="5"/>
        <v>#REF!</v>
      </c>
    </row>
    <row r="30" spans="1:15" ht="31.9" customHeight="1" x14ac:dyDescent="0.2">
      <c r="A30" s="104" t="s">
        <v>2274</v>
      </c>
      <c r="B30" s="187" t="s">
        <v>4110</v>
      </c>
      <c r="C30" s="190" t="s">
        <v>4115</v>
      </c>
      <c r="D30" s="42" t="s">
        <v>0</v>
      </c>
      <c r="E30" s="174">
        <v>500</v>
      </c>
      <c r="F30" s="45"/>
      <c r="G30" s="45"/>
      <c r="H30" s="45"/>
      <c r="I30" s="46">
        <v>0</v>
      </c>
      <c r="J30" s="47">
        <v>0</v>
      </c>
      <c r="K30" s="46" t="e">
        <f t="shared" si="3"/>
        <v>#DIV/0!</v>
      </c>
      <c r="L30" s="48">
        <v>16</v>
      </c>
      <c r="M30" s="46" t="e">
        <f>#REF!*(1+L30/100)</f>
        <v>#REF!</v>
      </c>
      <c r="N30" s="48" t="e">
        <f t="shared" si="4"/>
        <v>#DIV/0!</v>
      </c>
      <c r="O30" s="48" t="e">
        <f t="shared" si="5"/>
        <v>#REF!</v>
      </c>
    </row>
    <row r="31" spans="1:15" ht="31.9" customHeight="1" thickBot="1" x14ac:dyDescent="0.25">
      <c r="A31" s="113" t="s">
        <v>2275</v>
      </c>
      <c r="B31" s="189" t="s">
        <v>4111</v>
      </c>
      <c r="C31" s="178" t="s">
        <v>4116</v>
      </c>
      <c r="D31" s="91" t="s">
        <v>275</v>
      </c>
      <c r="E31" s="176">
        <v>3</v>
      </c>
      <c r="F31" s="118"/>
      <c r="G31" s="118"/>
      <c r="H31" s="118"/>
      <c r="I31" s="94">
        <v>0</v>
      </c>
      <c r="J31" s="119">
        <v>0</v>
      </c>
      <c r="K31" s="94" t="e">
        <f t="shared" si="3"/>
        <v>#DIV/0!</v>
      </c>
      <c r="L31" s="95">
        <v>17</v>
      </c>
      <c r="M31" s="94" t="e">
        <f>#REF!*(1+L31/100)</f>
        <v>#REF!</v>
      </c>
      <c r="N31" s="95" t="e">
        <f t="shared" si="4"/>
        <v>#DIV/0!</v>
      </c>
      <c r="O31" s="95" t="e">
        <f t="shared" si="5"/>
        <v>#REF!</v>
      </c>
    </row>
    <row r="32" spans="1:15" ht="13.5" thickBot="1" x14ac:dyDescent="0.25">
      <c r="A32" s="97"/>
      <c r="B32" s="183" t="s">
        <v>4039</v>
      </c>
      <c r="C32" s="183"/>
      <c r="D32" s="183"/>
      <c r="E32" s="184"/>
      <c r="F32" s="183"/>
      <c r="G32" s="183"/>
      <c r="H32" s="183"/>
      <c r="I32" s="183"/>
      <c r="J32" s="183"/>
      <c r="K32" s="183"/>
      <c r="L32" s="183"/>
      <c r="M32" s="183"/>
      <c r="N32" s="185" t="e">
        <f>SUM(N14:N31)</f>
        <v>#DIV/0!</v>
      </c>
      <c r="O32" s="186" t="e">
        <f>SUM(O14:O31)</f>
        <v>#REF!</v>
      </c>
    </row>
    <row r="33" spans="14:14" x14ac:dyDescent="0.2">
      <c r="N33" s="182"/>
    </row>
  </sheetData>
  <mergeCells count="15">
    <mergeCell ref="M11:M12"/>
    <mergeCell ref="N11:N12"/>
    <mergeCell ref="O11:O12"/>
    <mergeCell ref="G11:G12"/>
    <mergeCell ref="H11:H12"/>
    <mergeCell ref="I11:I12"/>
    <mergeCell ref="J11:J12"/>
    <mergeCell ref="K11:K12"/>
    <mergeCell ref="L11:L12"/>
    <mergeCell ref="F11:F12"/>
    <mergeCell ref="A11:A12"/>
    <mergeCell ref="B11:B12"/>
    <mergeCell ref="C11:C12"/>
    <mergeCell ref="D11:D12"/>
    <mergeCell ref="E11:E12"/>
  </mergeCells>
  <pageMargins left="0.70866141732283472" right="0.70866141732283472" top="0.74803149606299213" bottom="0.74803149606299213" header="0.31496062992125984" footer="0.31496062992125984"/>
  <pageSetup paperSize="9" scale="49" fitToHeight="0" orientation="landscape" r:id="rId1"/>
  <headerFooter>
    <oddFooter>Stran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U29"/>
  <sheetViews>
    <sheetView topLeftCell="A10" workbookViewId="0">
      <selection activeCell="A29" sqref="A29:S29"/>
    </sheetView>
  </sheetViews>
  <sheetFormatPr defaultColWidth="8.85546875" defaultRowHeight="12.75" x14ac:dyDescent="0.2"/>
  <cols>
    <col min="1" max="1" width="8.85546875" style="1" customWidth="1"/>
    <col min="2" max="2" width="35.7109375" style="1" customWidth="1"/>
    <col min="3" max="3" width="35.28515625" style="1" customWidth="1"/>
    <col min="4" max="4" width="8.5703125" style="1" customWidth="1"/>
    <col min="5" max="5" width="5.85546875" style="1" customWidth="1"/>
    <col min="6" max="6" width="12.5703125" style="1" customWidth="1"/>
    <col min="7" max="7" width="41.28515625" style="1" customWidth="1"/>
    <col min="8" max="8" width="14.140625" style="1" customWidth="1"/>
    <col min="9" max="10" width="8.85546875" style="1"/>
    <col min="11" max="11" width="13.7109375" style="1" customWidth="1"/>
    <col min="12" max="12" width="10.42578125" style="1" customWidth="1"/>
    <col min="13" max="15" width="8.85546875" style="1"/>
    <col min="16" max="16" width="14" style="1" customWidth="1"/>
    <col min="17" max="17" width="15.140625" style="1" customWidth="1"/>
    <col min="18" max="18" width="13" style="1" customWidth="1"/>
    <col min="19" max="19" width="15.28515625" style="1" customWidth="1"/>
    <col min="20" max="16384" width="8.85546875" style="1"/>
  </cols>
  <sheetData>
    <row r="1" spans="1:21" x14ac:dyDescent="0.2">
      <c r="B1" s="2" t="s">
        <v>1472</v>
      </c>
    </row>
    <row r="2" spans="1:21" x14ac:dyDescent="0.2">
      <c r="B2" s="2" t="s">
        <v>1473</v>
      </c>
    </row>
    <row r="3" spans="1:21" x14ac:dyDescent="0.2">
      <c r="B3" s="2" t="s">
        <v>1474</v>
      </c>
    </row>
    <row r="6" spans="1:21" x14ac:dyDescent="0.2">
      <c r="B6" s="4" t="s">
        <v>4023</v>
      </c>
      <c r="C6" s="4"/>
      <c r="D6" s="5"/>
      <c r="E6" s="5"/>
      <c r="F6" s="5"/>
      <c r="G6" s="5"/>
      <c r="H6" s="5"/>
      <c r="I6" s="5"/>
      <c r="J6" s="5"/>
      <c r="K6" s="5"/>
      <c r="L6" s="5"/>
      <c r="M6" s="5"/>
      <c r="N6" s="5"/>
      <c r="O6" s="5"/>
      <c r="P6" s="5"/>
      <c r="Q6" s="5"/>
      <c r="R6" s="5"/>
      <c r="S6" s="5"/>
      <c r="T6" s="7"/>
      <c r="U6" s="7"/>
    </row>
    <row r="7" spans="1:21" x14ac:dyDescent="0.2">
      <c r="B7" s="7" t="s">
        <v>4132</v>
      </c>
      <c r="C7" s="7"/>
      <c r="D7" s="7"/>
      <c r="E7" s="7"/>
      <c r="F7" s="7"/>
      <c r="G7" s="7"/>
      <c r="H7" s="7"/>
      <c r="I7" s="7"/>
      <c r="J7" s="7"/>
      <c r="K7" s="7"/>
      <c r="L7" s="7"/>
      <c r="M7" s="7"/>
      <c r="N7" s="7"/>
      <c r="O7" s="7"/>
      <c r="P7" s="7"/>
      <c r="Q7" s="7"/>
      <c r="R7" s="7"/>
      <c r="S7" s="7"/>
      <c r="T7" s="7"/>
      <c r="U7" s="7"/>
    </row>
    <row r="9" spans="1:21" x14ac:dyDescent="0.2">
      <c r="B9" s="9" t="s">
        <v>1475</v>
      </c>
      <c r="C9" s="10" t="s">
        <v>1476</v>
      </c>
      <c r="D9" s="11"/>
    </row>
    <row r="10" spans="1:21" ht="13.5" thickBot="1" x14ac:dyDescent="0.25">
      <c r="B10" s="12"/>
      <c r="C10" s="13"/>
      <c r="D10" s="14"/>
      <c r="E10" s="14"/>
    </row>
    <row r="11" spans="1:21" ht="15" customHeight="1" thickBot="1" x14ac:dyDescent="0.25">
      <c r="A11" s="216" t="s">
        <v>1496</v>
      </c>
      <c r="B11" s="218" t="s">
        <v>1483</v>
      </c>
      <c r="C11" s="218" t="s">
        <v>1484</v>
      </c>
      <c r="D11" s="206" t="s">
        <v>1481</v>
      </c>
      <c r="E11" s="208" t="s">
        <v>1477</v>
      </c>
      <c r="F11" s="210" t="s">
        <v>1485</v>
      </c>
      <c r="G11" s="212" t="s">
        <v>1482</v>
      </c>
      <c r="H11" s="214" t="s">
        <v>1486</v>
      </c>
      <c r="I11" s="214" t="s">
        <v>1487</v>
      </c>
      <c r="J11" s="214" t="s">
        <v>1481</v>
      </c>
      <c r="K11" s="214" t="s">
        <v>1488</v>
      </c>
      <c r="L11" s="214" t="s">
        <v>1489</v>
      </c>
      <c r="M11" s="214" t="s">
        <v>1490</v>
      </c>
      <c r="N11" s="202" t="s">
        <v>1478</v>
      </c>
      <c r="O11" s="198" t="s">
        <v>1491</v>
      </c>
      <c r="P11" s="198" t="s">
        <v>1492</v>
      </c>
      <c r="Q11" s="200" t="s">
        <v>1495</v>
      </c>
      <c r="R11" s="202" t="s">
        <v>1493</v>
      </c>
      <c r="S11" s="204" t="s">
        <v>1494</v>
      </c>
    </row>
    <row r="12" spans="1:21" ht="21.6" customHeight="1" thickBot="1" x14ac:dyDescent="0.25">
      <c r="A12" s="217"/>
      <c r="B12" s="219"/>
      <c r="C12" s="219"/>
      <c r="D12" s="207"/>
      <c r="E12" s="209"/>
      <c r="F12" s="211"/>
      <c r="G12" s="213"/>
      <c r="H12" s="199"/>
      <c r="I12" s="199"/>
      <c r="J12" s="199"/>
      <c r="K12" s="199"/>
      <c r="L12" s="199"/>
      <c r="M12" s="199"/>
      <c r="N12" s="203"/>
      <c r="O12" s="199"/>
      <c r="P12" s="199"/>
      <c r="Q12" s="201"/>
      <c r="R12" s="203"/>
      <c r="S12" s="205"/>
    </row>
    <row r="13" spans="1:21" ht="26.45" customHeight="1" thickBot="1" x14ac:dyDescent="0.25">
      <c r="A13" s="15"/>
      <c r="B13" s="16" t="s">
        <v>4133</v>
      </c>
      <c r="C13" s="17"/>
      <c r="D13" s="18"/>
      <c r="E13" s="19"/>
      <c r="F13" s="20"/>
      <c r="G13" s="21"/>
      <c r="H13" s="22"/>
      <c r="I13" s="22"/>
      <c r="J13" s="22"/>
      <c r="K13" s="22"/>
      <c r="L13" s="22"/>
      <c r="M13" s="22"/>
      <c r="N13" s="23"/>
      <c r="O13" s="23"/>
      <c r="P13" s="23"/>
      <c r="Q13" s="24"/>
      <c r="R13" s="25"/>
      <c r="S13" s="26"/>
    </row>
    <row r="14" spans="1:21" ht="31.9" customHeight="1" x14ac:dyDescent="0.2">
      <c r="A14" s="102" t="s">
        <v>2258</v>
      </c>
      <c r="B14" s="28" t="s">
        <v>891</v>
      </c>
      <c r="C14" s="103" t="s">
        <v>3859</v>
      </c>
      <c r="D14" s="30" t="s">
        <v>892</v>
      </c>
      <c r="E14" s="28" t="s">
        <v>0</v>
      </c>
      <c r="F14" s="31">
        <v>9600</v>
      </c>
      <c r="G14" s="32"/>
      <c r="H14" s="33"/>
      <c r="I14" s="33"/>
      <c r="J14" s="33"/>
      <c r="K14" s="34">
        <v>0</v>
      </c>
      <c r="L14" s="35">
        <v>0</v>
      </c>
      <c r="M14" s="34" t="e">
        <f t="shared" ref="M14:M28" si="0">K14/L14</f>
        <v>#DIV/0!</v>
      </c>
      <c r="N14" s="36">
        <v>0</v>
      </c>
      <c r="O14" s="36">
        <v>0</v>
      </c>
      <c r="P14" s="34" t="e">
        <f t="shared" ref="P14:P28" si="1">M14-(O14*M14/100)</f>
        <v>#DIV/0!</v>
      </c>
      <c r="Q14" s="34" t="e">
        <f t="shared" ref="Q14:Q28" si="2">P14*(1+N14/100)</f>
        <v>#DIV/0!</v>
      </c>
      <c r="R14" s="36" t="e">
        <f t="shared" ref="R14:R28" si="3">F14*P14</f>
        <v>#DIV/0!</v>
      </c>
      <c r="S14" s="37" t="e">
        <f t="shared" ref="S14:S28" si="4">F14*Q14</f>
        <v>#DIV/0!</v>
      </c>
    </row>
    <row r="15" spans="1:21" ht="31.9" customHeight="1" x14ac:dyDescent="0.2">
      <c r="A15" s="104" t="s">
        <v>2259</v>
      </c>
      <c r="B15" s="42" t="s">
        <v>891</v>
      </c>
      <c r="C15" s="105" t="s">
        <v>3860</v>
      </c>
      <c r="D15" s="41" t="s">
        <v>892</v>
      </c>
      <c r="E15" s="42" t="s">
        <v>0</v>
      </c>
      <c r="F15" s="43">
        <v>42000</v>
      </c>
      <c r="G15" s="44"/>
      <c r="H15" s="45"/>
      <c r="I15" s="45"/>
      <c r="J15" s="45"/>
      <c r="K15" s="46">
        <v>0</v>
      </c>
      <c r="L15" s="47">
        <v>0</v>
      </c>
      <c r="M15" s="46" t="e">
        <f t="shared" si="0"/>
        <v>#DIV/0!</v>
      </c>
      <c r="N15" s="48">
        <v>0</v>
      </c>
      <c r="O15" s="48">
        <v>0</v>
      </c>
      <c r="P15" s="46" t="e">
        <f t="shared" si="1"/>
        <v>#DIV/0!</v>
      </c>
      <c r="Q15" s="46" t="e">
        <f t="shared" si="2"/>
        <v>#DIV/0!</v>
      </c>
      <c r="R15" s="48" t="e">
        <f t="shared" si="3"/>
        <v>#DIV/0!</v>
      </c>
      <c r="S15" s="49" t="e">
        <f t="shared" si="4"/>
        <v>#DIV/0!</v>
      </c>
    </row>
    <row r="16" spans="1:21" ht="31.9" customHeight="1" x14ac:dyDescent="0.2">
      <c r="A16" s="104" t="s">
        <v>2260</v>
      </c>
      <c r="B16" s="42" t="s">
        <v>891</v>
      </c>
      <c r="C16" s="105" t="s">
        <v>3861</v>
      </c>
      <c r="D16" s="41" t="s">
        <v>892</v>
      </c>
      <c r="E16" s="42" t="s">
        <v>0</v>
      </c>
      <c r="F16" s="43">
        <v>7200</v>
      </c>
      <c r="G16" s="44"/>
      <c r="H16" s="45"/>
      <c r="I16" s="45"/>
      <c r="J16" s="45"/>
      <c r="K16" s="46">
        <v>0</v>
      </c>
      <c r="L16" s="47">
        <v>0</v>
      </c>
      <c r="M16" s="46" t="e">
        <f t="shared" si="0"/>
        <v>#DIV/0!</v>
      </c>
      <c r="N16" s="48">
        <v>0</v>
      </c>
      <c r="O16" s="48">
        <v>0</v>
      </c>
      <c r="P16" s="46" t="e">
        <f t="shared" si="1"/>
        <v>#DIV/0!</v>
      </c>
      <c r="Q16" s="46" t="e">
        <f t="shared" si="2"/>
        <v>#DIV/0!</v>
      </c>
      <c r="R16" s="48" t="e">
        <f t="shared" si="3"/>
        <v>#DIV/0!</v>
      </c>
      <c r="S16" s="49" t="e">
        <f t="shared" si="4"/>
        <v>#DIV/0!</v>
      </c>
    </row>
    <row r="17" spans="1:19" ht="31.9" customHeight="1" x14ac:dyDescent="0.2">
      <c r="A17" s="102" t="s">
        <v>2261</v>
      </c>
      <c r="B17" s="42" t="s">
        <v>891</v>
      </c>
      <c r="C17" s="105" t="s">
        <v>3862</v>
      </c>
      <c r="D17" s="41" t="s">
        <v>892</v>
      </c>
      <c r="E17" s="42" t="s">
        <v>0</v>
      </c>
      <c r="F17" s="43">
        <v>1680</v>
      </c>
      <c r="G17" s="44"/>
      <c r="H17" s="45"/>
      <c r="I17" s="45"/>
      <c r="J17" s="45"/>
      <c r="K17" s="46">
        <v>0</v>
      </c>
      <c r="L17" s="47">
        <v>0</v>
      </c>
      <c r="M17" s="46" t="e">
        <f t="shared" si="0"/>
        <v>#DIV/0!</v>
      </c>
      <c r="N17" s="48">
        <v>0</v>
      </c>
      <c r="O17" s="48">
        <v>0</v>
      </c>
      <c r="P17" s="46" t="e">
        <f t="shared" si="1"/>
        <v>#DIV/0!</v>
      </c>
      <c r="Q17" s="46" t="e">
        <f t="shared" si="2"/>
        <v>#DIV/0!</v>
      </c>
      <c r="R17" s="48" t="e">
        <f t="shared" si="3"/>
        <v>#DIV/0!</v>
      </c>
      <c r="S17" s="49" t="e">
        <f t="shared" si="4"/>
        <v>#DIV/0!</v>
      </c>
    </row>
    <row r="18" spans="1:19" ht="31.9" customHeight="1" x14ac:dyDescent="0.2">
      <c r="A18" s="104" t="s">
        <v>2262</v>
      </c>
      <c r="B18" s="42" t="s">
        <v>891</v>
      </c>
      <c r="C18" s="105" t="s">
        <v>3863</v>
      </c>
      <c r="D18" s="41" t="s">
        <v>892</v>
      </c>
      <c r="E18" s="42" t="s">
        <v>0</v>
      </c>
      <c r="F18" s="43">
        <v>360</v>
      </c>
      <c r="G18" s="44"/>
      <c r="H18" s="45"/>
      <c r="I18" s="45"/>
      <c r="J18" s="45"/>
      <c r="K18" s="46">
        <v>0</v>
      </c>
      <c r="L18" s="47">
        <v>0</v>
      </c>
      <c r="M18" s="46" t="e">
        <f t="shared" si="0"/>
        <v>#DIV/0!</v>
      </c>
      <c r="N18" s="48">
        <v>0</v>
      </c>
      <c r="O18" s="48">
        <v>0</v>
      </c>
      <c r="P18" s="46" t="e">
        <f t="shared" si="1"/>
        <v>#DIV/0!</v>
      </c>
      <c r="Q18" s="46" t="e">
        <f t="shared" si="2"/>
        <v>#DIV/0!</v>
      </c>
      <c r="R18" s="48" t="e">
        <f t="shared" si="3"/>
        <v>#DIV/0!</v>
      </c>
      <c r="S18" s="49" t="e">
        <f t="shared" si="4"/>
        <v>#DIV/0!</v>
      </c>
    </row>
    <row r="19" spans="1:19" ht="31.9" customHeight="1" x14ac:dyDescent="0.2">
      <c r="A19" s="104" t="s">
        <v>2263</v>
      </c>
      <c r="B19" s="42" t="s">
        <v>891</v>
      </c>
      <c r="C19" s="105" t="s">
        <v>3864</v>
      </c>
      <c r="D19" s="41" t="s">
        <v>892</v>
      </c>
      <c r="E19" s="42" t="s">
        <v>0</v>
      </c>
      <c r="F19" s="43">
        <v>240</v>
      </c>
      <c r="G19" s="44"/>
      <c r="H19" s="45"/>
      <c r="I19" s="45"/>
      <c r="J19" s="45"/>
      <c r="K19" s="46">
        <v>0</v>
      </c>
      <c r="L19" s="47">
        <v>0</v>
      </c>
      <c r="M19" s="46" t="e">
        <f t="shared" si="0"/>
        <v>#DIV/0!</v>
      </c>
      <c r="N19" s="48">
        <v>0</v>
      </c>
      <c r="O19" s="48">
        <v>0</v>
      </c>
      <c r="P19" s="46" t="e">
        <f t="shared" si="1"/>
        <v>#DIV/0!</v>
      </c>
      <c r="Q19" s="46" t="e">
        <f t="shared" si="2"/>
        <v>#DIV/0!</v>
      </c>
      <c r="R19" s="48" t="e">
        <f t="shared" si="3"/>
        <v>#DIV/0!</v>
      </c>
      <c r="S19" s="49" t="e">
        <f t="shared" si="4"/>
        <v>#DIV/0!</v>
      </c>
    </row>
    <row r="20" spans="1:19" ht="31.9" customHeight="1" x14ac:dyDescent="0.2">
      <c r="A20" s="102" t="s">
        <v>2264</v>
      </c>
      <c r="B20" s="42" t="s">
        <v>891</v>
      </c>
      <c r="C20" s="105" t="s">
        <v>3865</v>
      </c>
      <c r="D20" s="41" t="s">
        <v>892</v>
      </c>
      <c r="E20" s="42" t="s">
        <v>0</v>
      </c>
      <c r="F20" s="43">
        <v>60</v>
      </c>
      <c r="G20" s="44"/>
      <c r="H20" s="45"/>
      <c r="I20" s="45"/>
      <c r="J20" s="45"/>
      <c r="K20" s="46">
        <v>0</v>
      </c>
      <c r="L20" s="47">
        <v>0</v>
      </c>
      <c r="M20" s="46" t="e">
        <f t="shared" si="0"/>
        <v>#DIV/0!</v>
      </c>
      <c r="N20" s="48">
        <v>0</v>
      </c>
      <c r="O20" s="48">
        <v>0</v>
      </c>
      <c r="P20" s="46" t="e">
        <f t="shared" si="1"/>
        <v>#DIV/0!</v>
      </c>
      <c r="Q20" s="46" t="e">
        <f t="shared" si="2"/>
        <v>#DIV/0!</v>
      </c>
      <c r="R20" s="48" t="e">
        <f t="shared" si="3"/>
        <v>#DIV/0!</v>
      </c>
      <c r="S20" s="49" t="e">
        <f t="shared" si="4"/>
        <v>#DIV/0!</v>
      </c>
    </row>
    <row r="21" spans="1:19" ht="22.5" x14ac:dyDescent="0.2">
      <c r="A21" s="104" t="s">
        <v>2265</v>
      </c>
      <c r="B21" s="107" t="s">
        <v>281</v>
      </c>
      <c r="C21" s="108" t="s">
        <v>3868</v>
      </c>
      <c r="D21" s="30" t="s">
        <v>282</v>
      </c>
      <c r="E21" s="28" t="s">
        <v>0</v>
      </c>
      <c r="F21" s="109">
        <v>9600</v>
      </c>
      <c r="G21" s="32"/>
      <c r="H21" s="33"/>
      <c r="I21" s="33"/>
      <c r="J21" s="33"/>
      <c r="K21" s="34">
        <v>0</v>
      </c>
      <c r="L21" s="35">
        <v>0</v>
      </c>
      <c r="M21" s="34" t="e">
        <f t="shared" si="0"/>
        <v>#DIV/0!</v>
      </c>
      <c r="N21" s="36">
        <v>0</v>
      </c>
      <c r="O21" s="36">
        <v>0</v>
      </c>
      <c r="P21" s="34" t="e">
        <f t="shared" si="1"/>
        <v>#DIV/0!</v>
      </c>
      <c r="Q21" s="34" t="e">
        <f t="shared" si="2"/>
        <v>#DIV/0!</v>
      </c>
      <c r="R21" s="36" t="e">
        <f t="shared" si="3"/>
        <v>#DIV/0!</v>
      </c>
      <c r="S21" s="37" t="e">
        <f t="shared" si="4"/>
        <v>#DIV/0!</v>
      </c>
    </row>
    <row r="22" spans="1:19" ht="22.5" x14ac:dyDescent="0.2">
      <c r="A22" s="104" t="s">
        <v>2266</v>
      </c>
      <c r="B22" s="110" t="s">
        <v>281</v>
      </c>
      <c r="C22" s="111" t="s">
        <v>3869</v>
      </c>
      <c r="D22" s="41" t="s">
        <v>282</v>
      </c>
      <c r="E22" s="42" t="s">
        <v>0</v>
      </c>
      <c r="F22" s="112">
        <v>12600</v>
      </c>
      <c r="G22" s="44"/>
      <c r="H22" s="45"/>
      <c r="I22" s="45"/>
      <c r="J22" s="45"/>
      <c r="K22" s="46">
        <v>0</v>
      </c>
      <c r="L22" s="47">
        <v>0</v>
      </c>
      <c r="M22" s="46" t="e">
        <f t="shared" si="0"/>
        <v>#DIV/0!</v>
      </c>
      <c r="N22" s="48">
        <v>0</v>
      </c>
      <c r="O22" s="48">
        <v>0</v>
      </c>
      <c r="P22" s="46" t="e">
        <f t="shared" si="1"/>
        <v>#DIV/0!</v>
      </c>
      <c r="Q22" s="46" t="e">
        <f t="shared" si="2"/>
        <v>#DIV/0!</v>
      </c>
      <c r="R22" s="48" t="e">
        <f t="shared" si="3"/>
        <v>#DIV/0!</v>
      </c>
      <c r="S22" s="49" t="e">
        <f t="shared" si="4"/>
        <v>#DIV/0!</v>
      </c>
    </row>
    <row r="23" spans="1:19" ht="22.5" x14ac:dyDescent="0.2">
      <c r="A23" s="102" t="s">
        <v>2267</v>
      </c>
      <c r="B23" s="110" t="s">
        <v>281</v>
      </c>
      <c r="C23" s="111" t="s">
        <v>3870</v>
      </c>
      <c r="D23" s="41" t="s">
        <v>282</v>
      </c>
      <c r="E23" s="42" t="s">
        <v>0</v>
      </c>
      <c r="F23" s="112">
        <v>29400</v>
      </c>
      <c r="G23" s="44"/>
      <c r="H23" s="45"/>
      <c r="I23" s="45"/>
      <c r="J23" s="45"/>
      <c r="K23" s="46">
        <v>0</v>
      </c>
      <c r="L23" s="47">
        <v>0</v>
      </c>
      <c r="M23" s="46" t="e">
        <f t="shared" si="0"/>
        <v>#DIV/0!</v>
      </c>
      <c r="N23" s="48">
        <v>0</v>
      </c>
      <c r="O23" s="48">
        <v>0</v>
      </c>
      <c r="P23" s="46" t="e">
        <f t="shared" si="1"/>
        <v>#DIV/0!</v>
      </c>
      <c r="Q23" s="46" t="e">
        <f t="shared" si="2"/>
        <v>#DIV/0!</v>
      </c>
      <c r="R23" s="48" t="e">
        <f t="shared" si="3"/>
        <v>#DIV/0!</v>
      </c>
      <c r="S23" s="49" t="e">
        <f t="shared" si="4"/>
        <v>#DIV/0!</v>
      </c>
    </row>
    <row r="24" spans="1:19" ht="22.5" x14ac:dyDescent="0.2">
      <c r="A24" s="104" t="s">
        <v>2268</v>
      </c>
      <c r="B24" s="110" t="s">
        <v>281</v>
      </c>
      <c r="C24" s="42" t="s">
        <v>3871</v>
      </c>
      <c r="D24" s="41" t="s">
        <v>282</v>
      </c>
      <c r="E24" s="42" t="s">
        <v>0</v>
      </c>
      <c r="F24" s="112">
        <v>7200</v>
      </c>
      <c r="G24" s="44"/>
      <c r="H24" s="45"/>
      <c r="I24" s="45"/>
      <c r="J24" s="45"/>
      <c r="K24" s="46">
        <v>0</v>
      </c>
      <c r="L24" s="47">
        <v>0</v>
      </c>
      <c r="M24" s="46" t="e">
        <f t="shared" si="0"/>
        <v>#DIV/0!</v>
      </c>
      <c r="N24" s="48">
        <v>0</v>
      </c>
      <c r="O24" s="48">
        <v>0</v>
      </c>
      <c r="P24" s="46" t="e">
        <f t="shared" si="1"/>
        <v>#DIV/0!</v>
      </c>
      <c r="Q24" s="46" t="e">
        <f t="shared" si="2"/>
        <v>#DIV/0!</v>
      </c>
      <c r="R24" s="48" t="e">
        <f t="shared" si="3"/>
        <v>#DIV/0!</v>
      </c>
      <c r="S24" s="49" t="e">
        <f t="shared" si="4"/>
        <v>#DIV/0!</v>
      </c>
    </row>
    <row r="25" spans="1:19" ht="22.5" x14ac:dyDescent="0.2">
      <c r="A25" s="104" t="s">
        <v>2269</v>
      </c>
      <c r="B25" s="110" t="s">
        <v>281</v>
      </c>
      <c r="C25" s="42" t="s">
        <v>3872</v>
      </c>
      <c r="D25" s="41" t="s">
        <v>282</v>
      </c>
      <c r="E25" s="42" t="s">
        <v>0</v>
      </c>
      <c r="F25" s="112">
        <v>1680</v>
      </c>
      <c r="G25" s="44"/>
      <c r="H25" s="45"/>
      <c r="I25" s="45"/>
      <c r="J25" s="45"/>
      <c r="K25" s="46">
        <v>0</v>
      </c>
      <c r="L25" s="47">
        <v>0</v>
      </c>
      <c r="M25" s="46" t="e">
        <f t="shared" si="0"/>
        <v>#DIV/0!</v>
      </c>
      <c r="N25" s="48">
        <v>0</v>
      </c>
      <c r="O25" s="48">
        <v>0</v>
      </c>
      <c r="P25" s="46" t="e">
        <f t="shared" si="1"/>
        <v>#DIV/0!</v>
      </c>
      <c r="Q25" s="46" t="e">
        <f t="shared" si="2"/>
        <v>#DIV/0!</v>
      </c>
      <c r="R25" s="48" t="e">
        <f t="shared" si="3"/>
        <v>#DIV/0!</v>
      </c>
      <c r="S25" s="49" t="e">
        <f t="shared" si="4"/>
        <v>#DIV/0!</v>
      </c>
    </row>
    <row r="26" spans="1:19" ht="22.5" x14ac:dyDescent="0.2">
      <c r="A26" s="102" t="s">
        <v>2270</v>
      </c>
      <c r="B26" s="110" t="s">
        <v>281</v>
      </c>
      <c r="C26" s="111" t="s">
        <v>3873</v>
      </c>
      <c r="D26" s="41" t="s">
        <v>282</v>
      </c>
      <c r="E26" s="42" t="s">
        <v>0</v>
      </c>
      <c r="F26" s="112">
        <v>360</v>
      </c>
      <c r="G26" s="44"/>
      <c r="H26" s="45"/>
      <c r="I26" s="45"/>
      <c r="J26" s="45"/>
      <c r="K26" s="46">
        <v>0</v>
      </c>
      <c r="L26" s="47">
        <v>0</v>
      </c>
      <c r="M26" s="46" t="e">
        <f t="shared" si="0"/>
        <v>#DIV/0!</v>
      </c>
      <c r="N26" s="48">
        <v>0</v>
      </c>
      <c r="O26" s="48">
        <v>0</v>
      </c>
      <c r="P26" s="46" t="e">
        <f t="shared" si="1"/>
        <v>#DIV/0!</v>
      </c>
      <c r="Q26" s="46" t="e">
        <f t="shared" si="2"/>
        <v>#DIV/0!</v>
      </c>
      <c r="R26" s="48" t="e">
        <f t="shared" si="3"/>
        <v>#DIV/0!</v>
      </c>
      <c r="S26" s="49" t="e">
        <f t="shared" si="4"/>
        <v>#DIV/0!</v>
      </c>
    </row>
    <row r="27" spans="1:19" ht="22.5" x14ac:dyDescent="0.2">
      <c r="A27" s="104" t="s">
        <v>2271</v>
      </c>
      <c r="B27" s="110" t="s">
        <v>281</v>
      </c>
      <c r="C27" s="111" t="s">
        <v>3874</v>
      </c>
      <c r="D27" s="41" t="s">
        <v>282</v>
      </c>
      <c r="E27" s="42" t="s">
        <v>0</v>
      </c>
      <c r="F27" s="112">
        <v>240</v>
      </c>
      <c r="G27" s="44"/>
      <c r="H27" s="45"/>
      <c r="I27" s="45"/>
      <c r="J27" s="45"/>
      <c r="K27" s="46">
        <v>0</v>
      </c>
      <c r="L27" s="47">
        <v>0</v>
      </c>
      <c r="M27" s="46" t="e">
        <f t="shared" si="0"/>
        <v>#DIV/0!</v>
      </c>
      <c r="N27" s="48">
        <v>0</v>
      </c>
      <c r="O27" s="48">
        <v>0</v>
      </c>
      <c r="P27" s="46" t="e">
        <f t="shared" si="1"/>
        <v>#DIV/0!</v>
      </c>
      <c r="Q27" s="46" t="e">
        <f t="shared" si="2"/>
        <v>#DIV/0!</v>
      </c>
      <c r="R27" s="48" t="e">
        <f t="shared" si="3"/>
        <v>#DIV/0!</v>
      </c>
      <c r="S27" s="49" t="e">
        <f t="shared" si="4"/>
        <v>#DIV/0!</v>
      </c>
    </row>
    <row r="28" spans="1:19" ht="23.25" thickBot="1" x14ac:dyDescent="0.25">
      <c r="A28" s="104" t="s">
        <v>2272</v>
      </c>
      <c r="B28" s="114" t="s">
        <v>281</v>
      </c>
      <c r="C28" s="115" t="s">
        <v>3875</v>
      </c>
      <c r="D28" s="90" t="s">
        <v>282</v>
      </c>
      <c r="E28" s="91" t="s">
        <v>0</v>
      </c>
      <c r="F28" s="116">
        <v>60</v>
      </c>
      <c r="G28" s="117"/>
      <c r="H28" s="118"/>
      <c r="I28" s="118"/>
      <c r="J28" s="118"/>
      <c r="K28" s="94">
        <v>0</v>
      </c>
      <c r="L28" s="119">
        <v>0</v>
      </c>
      <c r="M28" s="94" t="e">
        <f t="shared" si="0"/>
        <v>#DIV/0!</v>
      </c>
      <c r="N28" s="95">
        <v>0</v>
      </c>
      <c r="O28" s="95">
        <v>0</v>
      </c>
      <c r="P28" s="94" t="e">
        <f t="shared" si="1"/>
        <v>#DIV/0!</v>
      </c>
      <c r="Q28" s="94" t="e">
        <f t="shared" si="2"/>
        <v>#DIV/0!</v>
      </c>
      <c r="R28" s="95" t="e">
        <f t="shared" si="3"/>
        <v>#DIV/0!</v>
      </c>
      <c r="S28" s="96" t="e">
        <f t="shared" si="4"/>
        <v>#DIV/0!</v>
      </c>
    </row>
    <row r="29" spans="1:19" ht="13.5" thickBot="1" x14ac:dyDescent="0.25">
      <c r="A29" s="97"/>
      <c r="B29" s="98" t="s">
        <v>4131</v>
      </c>
      <c r="C29" s="98"/>
      <c r="D29" s="98"/>
      <c r="E29" s="98"/>
      <c r="F29" s="106"/>
      <c r="G29" s="98"/>
      <c r="H29" s="98"/>
      <c r="I29" s="98"/>
      <c r="J29" s="98"/>
      <c r="K29" s="98"/>
      <c r="L29" s="98"/>
      <c r="M29" s="98"/>
      <c r="N29" s="98"/>
      <c r="O29" s="98"/>
      <c r="P29" s="98"/>
      <c r="Q29" s="98"/>
      <c r="R29" s="100" t="e">
        <f>SUM(R21:R28)</f>
        <v>#DIV/0!</v>
      </c>
      <c r="S29" s="101" t="e">
        <f>SUM(S21:S28)</f>
        <v>#DIV/0!</v>
      </c>
    </row>
  </sheetData>
  <mergeCells count="19">
    <mergeCell ref="S11:S12"/>
    <mergeCell ref="M11:M12"/>
    <mergeCell ref="N11:N12"/>
    <mergeCell ref="O11:O12"/>
    <mergeCell ref="P11:P12"/>
    <mergeCell ref="Q11:Q12"/>
    <mergeCell ref="R11:R12"/>
    <mergeCell ref="L11:L12"/>
    <mergeCell ref="A11:A12"/>
    <mergeCell ref="B11:B12"/>
    <mergeCell ref="C11:C12"/>
    <mergeCell ref="D11:D12"/>
    <mergeCell ref="E11:E12"/>
    <mergeCell ref="F11:F12"/>
    <mergeCell ref="G11:G12"/>
    <mergeCell ref="H11:H12"/>
    <mergeCell ref="I11:I12"/>
    <mergeCell ref="J11:J12"/>
    <mergeCell ref="K11:K12"/>
  </mergeCells>
  <phoneticPr fontId="27" type="noConversion"/>
  <pageMargins left="0.70866141732283472" right="0.70866141732283472" top="0.74803149606299213" bottom="0.74803149606299213" header="0.31496062992125984" footer="0.31496062992125984"/>
  <pageSetup paperSize="9" scale="45" fitToHeight="0" orientation="landscape" r:id="rId1"/>
  <headerFooter>
    <oddFooter>Stran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4</vt:i4>
      </vt:variant>
    </vt:vector>
  </HeadingPairs>
  <TitlesOfParts>
    <vt:vector size="13" baseType="lpstr">
      <vt:lpstr>Dodatne zahteve</vt:lpstr>
      <vt:lpstr>SKLOP 1</vt:lpstr>
      <vt:lpstr>SKLOP 2</vt:lpstr>
      <vt:lpstr>SKLOP 3</vt:lpstr>
      <vt:lpstr>SKLOP 4</vt:lpstr>
      <vt:lpstr>SKLOP 5</vt:lpstr>
      <vt:lpstr>SKLOP 6</vt:lpstr>
      <vt:lpstr>SKLOP 7</vt:lpstr>
      <vt:lpstr>SKLOP 8</vt:lpstr>
      <vt:lpstr>'SKLOP 1'!Tiskanje_naslovov</vt:lpstr>
      <vt:lpstr>'SKLOP 2'!Tiskanje_naslovov</vt:lpstr>
      <vt:lpstr>'SKLOP 3'!Tiskanje_naslovov</vt:lpstr>
      <vt:lpstr>'SKLOP 5'!Tiskanje_naslovov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lek7</dc:creator>
  <cp:lastModifiedBy>Marin Škarica</cp:lastModifiedBy>
  <cp:lastPrinted>2025-05-05T12:53:03Z</cp:lastPrinted>
  <dcterms:created xsi:type="dcterms:W3CDTF">2025-02-11T14:04:33Z</dcterms:created>
  <dcterms:modified xsi:type="dcterms:W3CDTF">2025-05-29T06:55:49Z</dcterms:modified>
</cp:coreProperties>
</file>